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hcampbell\AppData\Roaming\iManage\Work\Recent\Concho Rural Water Corporation-Pass-Through True Up Application\"/>
    </mc:Choice>
  </mc:AlternateContent>
  <xr:revisionPtr revIDLastSave="0" documentId="13_ncr:1_{AD5371E5-1A2B-4B8F-B436-881B4606EB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ice" sheetId="10" r:id="rId1"/>
    <sheet name="6 Months Ending 6-30-2023" sheetId="8" r:id="rId2"/>
    <sheet name="UCRA Billed-Cust Billed" sheetId="1" r:id="rId3"/>
    <sheet name="Concho Volumes For FV" sheetId="9" r:id="rId4"/>
  </sheets>
  <definedNames>
    <definedName name="_xlnm.Print_Area" localSheetId="1">'6 Months Ending 6-30-2023'!$B$1:$AD$41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0" i="1" l="1"/>
  <c r="M61" i="1"/>
  <c r="L25" i="1"/>
  <c r="I42" i="8" s="1"/>
  <c r="I44" i="8" s="1"/>
  <c r="L11" i="10"/>
  <c r="D15" i="8"/>
  <c r="D14" i="8" s="1"/>
  <c r="D17" i="8"/>
  <c r="D8" i="8"/>
  <c r="D16" i="8"/>
  <c r="D9" i="8"/>
  <c r="D18" i="8"/>
  <c r="N33" i="8"/>
  <c r="I43" i="8"/>
  <c r="I41" i="8"/>
  <c r="Y60" i="1"/>
  <c r="M59" i="1"/>
  <c r="M18" i="1"/>
  <c r="M34" i="1"/>
  <c r="K34" i="1"/>
  <c r="I35" i="8"/>
  <c r="M35" i="8"/>
  <c r="D20" i="8" l="1"/>
  <c r="D5" i="8"/>
  <c r="I33" i="8"/>
  <c r="J32" i="8"/>
  <c r="I32" i="8"/>
  <c r="P36" i="8"/>
  <c r="P38" i="8"/>
  <c r="J31" i="8"/>
  <c r="J30" i="8"/>
  <c r="J29" i="8"/>
  <c r="J28" i="8"/>
  <c r="J27" i="8"/>
  <c r="J26" i="8"/>
  <c r="J33" i="8" s="1"/>
  <c r="H31" i="8"/>
  <c r="H30" i="8"/>
  <c r="H29" i="8"/>
  <c r="H28" i="8"/>
  <c r="H27" i="8"/>
  <c r="H26" i="8"/>
  <c r="F31" i="8"/>
  <c r="F30" i="8"/>
  <c r="F29" i="8"/>
  <c r="F28" i="8"/>
  <c r="F27" i="8"/>
  <c r="F26" i="8"/>
  <c r="D31" i="8"/>
  <c r="D30" i="8"/>
  <c r="D29" i="8"/>
  <c r="D28" i="8"/>
  <c r="D27" i="8"/>
  <c r="D26" i="8"/>
  <c r="P34" i="8"/>
  <c r="P35" i="8" s="1"/>
  <c r="M58" i="1"/>
  <c r="M57" i="1"/>
  <c r="M56" i="1"/>
  <c r="M55" i="1"/>
  <c r="M54" i="1"/>
  <c r="M53" i="1"/>
  <c r="L26" i="8" l="1"/>
  <c r="P37" i="8"/>
  <c r="K14" i="10" l="1"/>
  <c r="K13" i="10"/>
  <c r="K12" i="10"/>
  <c r="K11" i="10"/>
  <c r="L18" i="10"/>
  <c r="H33" i="8" l="1"/>
  <c r="H35" i="8" s="1"/>
  <c r="I36" i="8" s="1"/>
  <c r="I37" i="8" s="1"/>
  <c r="L12" i="10" l="1"/>
  <c r="Y50" i="1"/>
  <c r="D16" i="9"/>
  <c r="AA40" i="1" l="1"/>
  <c r="E7" i="9" s="1"/>
  <c r="AA39" i="1"/>
  <c r="E6" i="9" s="1"/>
  <c r="AA38" i="1"/>
  <c r="E5" i="9" s="1"/>
  <c r="AA37" i="1"/>
  <c r="E4" i="9" s="1"/>
  <c r="AA48" i="1"/>
  <c r="E15" i="9" s="1"/>
  <c r="AA47" i="1"/>
  <c r="E14" i="9" s="1"/>
  <c r="AA46" i="1"/>
  <c r="E13" i="9" s="1"/>
  <c r="AA45" i="1"/>
  <c r="E12" i="9" s="1"/>
  <c r="AA44" i="1"/>
  <c r="E11" i="9" s="1"/>
  <c r="AA43" i="1"/>
  <c r="E10" i="9" s="1"/>
  <c r="AA42" i="1"/>
  <c r="E9" i="9" s="1"/>
  <c r="AA41" i="1"/>
  <c r="E8" i="9" s="1"/>
  <c r="F33" i="8"/>
  <c r="D33" i="8"/>
  <c r="L31" i="8"/>
  <c r="L30" i="8"/>
  <c r="L29" i="8"/>
  <c r="L28" i="8"/>
  <c r="L27" i="8"/>
  <c r="L33" i="8" s="1"/>
  <c r="L35" i="8" s="1"/>
  <c r="M36" i="8" s="1"/>
  <c r="M37" i="8" s="1"/>
  <c r="N31" i="8"/>
  <c r="I31" i="8"/>
  <c r="E31" i="8"/>
  <c r="N30" i="8"/>
  <c r="I30" i="8"/>
  <c r="E30" i="8"/>
  <c r="N29" i="8"/>
  <c r="I29" i="8"/>
  <c r="E29" i="8"/>
  <c r="N28" i="8"/>
  <c r="I28" i="8"/>
  <c r="E28" i="8"/>
  <c r="N27" i="8"/>
  <c r="I27" i="8"/>
  <c r="E27" i="8"/>
  <c r="N26" i="8"/>
  <c r="I26" i="8"/>
  <c r="E26" i="8"/>
  <c r="AJ48" i="1"/>
  <c r="AL45" i="1"/>
  <c r="AL44" i="1"/>
  <c r="AL43" i="1"/>
  <c r="AL42" i="1"/>
  <c r="AL41" i="1"/>
  <c r="AL40" i="1"/>
  <c r="AL39" i="1"/>
  <c r="AL38" i="1"/>
  <c r="AL37" i="1"/>
  <c r="AL32" i="1"/>
  <c r="AL31" i="1"/>
  <c r="AL30" i="1"/>
  <c r="AL29" i="1"/>
  <c r="AL28" i="1"/>
  <c r="AL47" i="1" s="1"/>
  <c r="AJ45" i="1"/>
  <c r="AJ44" i="1"/>
  <c r="AJ43" i="1"/>
  <c r="AJ42" i="1"/>
  <c r="AJ41" i="1"/>
  <c r="AJ40" i="1"/>
  <c r="AJ39" i="1"/>
  <c r="AJ38" i="1"/>
  <c r="AJ37" i="1"/>
  <c r="AJ32" i="1"/>
  <c r="AJ31" i="1"/>
  <c r="AJ30" i="1"/>
  <c r="AJ29" i="1"/>
  <c r="AJ47" i="1" s="1"/>
  <c r="AJ49" i="1" s="1"/>
  <c r="AI28" i="1"/>
  <c r="AI59" i="1" s="1"/>
  <c r="AJ28" i="1"/>
  <c r="AM45" i="1"/>
  <c r="AM44" i="1"/>
  <c r="AM43" i="1"/>
  <c r="AM42" i="1"/>
  <c r="AM41" i="1"/>
  <c r="AI54" i="1"/>
  <c r="AK56" i="1"/>
  <c r="AI56" i="1"/>
  <c r="AK55" i="1"/>
  <c r="AI55" i="1"/>
  <c r="AM55" i="1" s="1"/>
  <c r="AK54" i="1"/>
  <c r="AM54" i="1" s="1"/>
  <c r="AK53" i="1"/>
  <c r="AK59" i="1" s="1"/>
  <c r="AI53" i="1"/>
  <c r="AM53" i="1" s="1"/>
  <c r="AK45" i="1"/>
  <c r="AK44" i="1"/>
  <c r="AK43" i="1"/>
  <c r="AK42" i="1"/>
  <c r="AK41" i="1"/>
  <c r="AI45" i="1"/>
  <c r="AI44" i="1"/>
  <c r="AI43" i="1"/>
  <c r="AI42" i="1"/>
  <c r="AI41" i="1"/>
  <c r="AK40" i="1"/>
  <c r="AM40" i="1" s="1"/>
  <c r="AI40" i="1"/>
  <c r="AK39" i="1"/>
  <c r="AI39" i="1"/>
  <c r="AM39" i="1" s="1"/>
  <c r="AK38" i="1"/>
  <c r="AM38" i="1" s="1"/>
  <c r="AI38" i="1"/>
  <c r="AK37" i="1"/>
  <c r="AM37" i="1" s="1"/>
  <c r="AI37" i="1"/>
  <c r="AK32" i="1"/>
  <c r="AM32" i="1" s="1"/>
  <c r="AK31" i="1"/>
  <c r="AM31" i="1" s="1"/>
  <c r="AK30" i="1"/>
  <c r="AM30" i="1" s="1"/>
  <c r="AK29" i="1"/>
  <c r="AM29" i="1" s="1"/>
  <c r="AK28" i="1"/>
  <c r="AM28" i="1" s="1"/>
  <c r="AI32" i="1"/>
  <c r="AI31" i="1"/>
  <c r="AI30" i="1"/>
  <c r="AI29" i="1"/>
  <c r="F9" i="9" l="1"/>
  <c r="F15" i="9"/>
  <c r="D11" i="8"/>
  <c r="D22" i="8" s="1"/>
  <c r="L16" i="10"/>
  <c r="D35" i="8"/>
  <c r="AM56" i="1"/>
  <c r="E16" i="9"/>
  <c r="P39" i="8"/>
  <c r="D21" i="8"/>
  <c r="M26" i="8"/>
  <c r="M31" i="8"/>
  <c r="D19" i="8"/>
  <c r="E33" i="8"/>
  <c r="E35" i="8" s="1"/>
  <c r="M30" i="8"/>
  <c r="M27" i="8"/>
  <c r="M28" i="8"/>
  <c r="M29" i="8"/>
  <c r="AM59" i="1"/>
  <c r="E36" i="8" l="1"/>
  <c r="E37" i="8" s="1"/>
  <c r="D6" i="8"/>
  <c r="N32" i="8" l="1"/>
  <c r="D13" i="8" l="1"/>
  <c r="D12" i="8" s="1"/>
  <c r="AF50" i="1"/>
  <c r="AD50" i="1"/>
  <c r="V50" i="1"/>
  <c r="P50" i="1"/>
  <c r="O50" i="1"/>
  <c r="K50" i="1"/>
  <c r="J50" i="1"/>
  <c r="H50" i="1"/>
  <c r="G50" i="1"/>
  <c r="D50" i="1"/>
  <c r="C50" i="1"/>
  <c r="AF34" i="1"/>
  <c r="AD34" i="1" l="1"/>
  <c r="Y34" i="1"/>
  <c r="V34" i="1"/>
  <c r="P34" i="1"/>
  <c r="O34" i="1"/>
  <c r="J34" i="1"/>
  <c r="H34" i="1"/>
  <c r="G34" i="1"/>
  <c r="D34" i="1"/>
  <c r="C34" i="1"/>
  <c r="P18" i="1" l="1"/>
  <c r="O18" i="1"/>
  <c r="K18" i="1"/>
  <c r="J18" i="1"/>
  <c r="H18" i="1"/>
  <c r="G18" i="1"/>
  <c r="D18" i="1"/>
  <c r="C18" i="1"/>
  <c r="M32" i="8" l="1"/>
  <c r="M33" i="8" s="1"/>
  <c r="L14" i="10" l="1"/>
  <c r="L13" i="10" l="1"/>
  <c r="L15" i="10" s="1"/>
  <c r="L17" i="10" s="1"/>
  <c r="H12" i="8" l="1"/>
  <c r="L19" i="10"/>
  <c r="L6" i="10"/>
  <c r="L7" i="10" s="1"/>
</calcChain>
</file>

<file path=xl/sharedStrings.xml><?xml version="1.0" encoding="utf-8"?>
<sst xmlns="http://schemas.openxmlformats.org/spreadsheetml/2006/main" count="178" uniqueCount="108">
  <si>
    <t>US 277 Group 1</t>
  </si>
  <si>
    <t>Arden Rd Group 2</t>
  </si>
  <si>
    <t xml:space="preserve">Buffalo Heights Group 2 </t>
  </si>
  <si>
    <t>Red Creek MUD</t>
  </si>
  <si>
    <t>Jan</t>
  </si>
  <si>
    <t>Feb</t>
  </si>
  <si>
    <t>March</t>
  </si>
  <si>
    <t xml:space="preserve">April </t>
  </si>
  <si>
    <t>May</t>
  </si>
  <si>
    <t>June</t>
  </si>
  <si>
    <t>July</t>
  </si>
  <si>
    <t>Aug</t>
  </si>
  <si>
    <t>Sept</t>
  </si>
  <si>
    <t>Oct</t>
  </si>
  <si>
    <t>Nov</t>
  </si>
  <si>
    <t>Dec</t>
  </si>
  <si>
    <t>71.07 acre feet</t>
  </si>
  <si>
    <t>72.55 Acre feet</t>
  </si>
  <si>
    <t>Purchased Water Usage and Cost</t>
  </si>
  <si>
    <t>Totals</t>
  </si>
  <si>
    <t>Overage Acre Ft Charge</t>
  </si>
  <si>
    <t>Group 1 Pass Through</t>
  </si>
  <si>
    <t>Billed amount</t>
  </si>
  <si>
    <t>Group 2 Pass Through</t>
  </si>
  <si>
    <t>Gallons</t>
  </si>
  <si>
    <t>Invoice Month</t>
  </si>
  <si>
    <t>UPW Fee Collected</t>
  </si>
  <si>
    <t>2.87/1000 Gal</t>
  </si>
  <si>
    <t>$2.25/1000 gal</t>
  </si>
  <si>
    <t>$2.38/1000 gal</t>
  </si>
  <si>
    <t>$3.46/1000 gal</t>
  </si>
  <si>
    <t>April</t>
  </si>
  <si>
    <t>Rate Case Surcharge</t>
  </si>
  <si>
    <t xml:space="preserve"> </t>
  </si>
  <si>
    <t>102 Acre Feet</t>
  </si>
  <si>
    <t>$3.68/1000 gal</t>
  </si>
  <si>
    <t>Hoelscher Farms</t>
  </si>
  <si>
    <t>Meter Install Charge</t>
  </si>
  <si>
    <t>Group 3 Pass Through</t>
  </si>
  <si>
    <t>Billed Amount</t>
  </si>
  <si>
    <t xml:space="preserve">*note-take or pay </t>
  </si>
  <si>
    <t>fee $175.15 per month</t>
  </si>
  <si>
    <t>Total</t>
  </si>
  <si>
    <t>Buffalo Heights</t>
  </si>
  <si>
    <t>Arden Road</t>
  </si>
  <si>
    <t>FV</t>
  </si>
  <si>
    <t>TPC</t>
  </si>
  <si>
    <t>PWC</t>
  </si>
  <si>
    <t>RW</t>
  </si>
  <si>
    <t>TPK</t>
  </si>
  <si>
    <t>UCRA</t>
  </si>
  <si>
    <t>TPO$</t>
  </si>
  <si>
    <t>INV</t>
  </si>
  <si>
    <t>APP</t>
  </si>
  <si>
    <t>UOR</t>
  </si>
  <si>
    <t>TU</t>
  </si>
  <si>
    <t>TRL</t>
  </si>
  <si>
    <t>TP$</t>
  </si>
  <si>
    <t>RWL</t>
  </si>
  <si>
    <t>R2</t>
  </si>
  <si>
    <t>Gallons Billed</t>
  </si>
  <si>
    <t>Actual Gallons</t>
  </si>
  <si>
    <t>Billed</t>
  </si>
  <si>
    <t>Group 2 - Forecast Customer Bill Kgals- Use 2022 Actual</t>
  </si>
  <si>
    <t>First Six Months</t>
  </si>
  <si>
    <t>12 Months</t>
  </si>
  <si>
    <t>Kgals Billed</t>
  </si>
  <si>
    <t>Take or Pay over actual used</t>
  </si>
  <si>
    <t>Kgals Used/Take or Pay Billed</t>
  </si>
  <si>
    <t>Total Refund in Rates</t>
  </si>
  <si>
    <t>= (UOR+TPC)/FV</t>
  </si>
  <si>
    <t>= APP-PWC</t>
  </si>
  <si>
    <t>= INV+TPO$</t>
  </si>
  <si>
    <t>TWELVE MONTHS ENDING 12/31/2022</t>
  </si>
  <si>
    <t>T or P Credit @ $.04 Per Kgal</t>
  </si>
  <si>
    <t>Total Gallons Billed</t>
  </si>
  <si>
    <t>Use FV for 6 months or June 23 to Dec 23</t>
  </si>
  <si>
    <t>Total KGallons Billed</t>
  </si>
  <si>
    <t>102 Acre Feet for 12 months ended  9/31/2022</t>
  </si>
  <si>
    <t>True-up Gallons</t>
  </si>
  <si>
    <t>Actual KGallons Used 6 months Dec 2022\</t>
  </si>
  <si>
    <t>Actual KGallons Billed 6 months Dec 2022\</t>
  </si>
  <si>
    <t>Partial of 2022 Trueup</t>
  </si>
  <si>
    <t>GROUP 2 PURCHASE WATER PASS-THROUGH RATE CALCULATIONS PER EXISTING TARIFF</t>
  </si>
  <si>
    <t>EXISTING GROUP 2 PASS-THROUGH RATE PER TARIFF</t>
  </si>
  <si>
    <t>Approved Pass-Through Rate (Sum of Lines 1-3)</t>
  </si>
  <si>
    <t>Total True-Up Amount (Line 1 - Line 2)</t>
  </si>
  <si>
    <t>Apply Take or Pay Credit</t>
  </si>
  <si>
    <t>Forecast of Gallons to be  Billed</t>
  </si>
  <si>
    <t>True Up Adjustment to be Added to Existing Pass-Through Rate (Line 3)</t>
  </si>
  <si>
    <t>Existing Pass Through Rate</t>
  </si>
  <si>
    <t>Proposed As Adjusted Group 2  Pass -Through Rate (Line 5 + Line 6)</t>
  </si>
  <si>
    <t>Raw Water and Treatment Rate with Trueup Adjustment Per Last Notice</t>
  </si>
  <si>
    <t>Current Noticed Trueup Adjustment Per Calculation Below</t>
  </si>
  <si>
    <t xml:space="preserve"> GROUP 2 TRUE UP RATE ADJUSTMENT FOR 2023</t>
  </si>
  <si>
    <t>True-Up Last Half 2022</t>
  </si>
  <si>
    <t>Costs of Purchase Raw Water &amp; Treatment Costs Billed January 2023-June 2023</t>
  </si>
  <si>
    <t>LESS: Purchase Water Costs Collected From Customers January 2023-June 2023</t>
  </si>
  <si>
    <t>Amount Before FV Applied or (UOR + TPC)</t>
  </si>
  <si>
    <t>True-up First Half of 2023</t>
  </si>
  <si>
    <t>Total Paid to UCRA</t>
  </si>
  <si>
    <t>Total Billed Customers via Pass-through</t>
  </si>
  <si>
    <t>RECONCILIATION</t>
  </si>
  <si>
    <t>Total Billings From UCRA 1/2020-6/2023</t>
  </si>
  <si>
    <t>Less: Billings Covered in Rate Case Surcharge 1/2020-5/2021</t>
  </si>
  <si>
    <t>Less: Pass Through Recovery from Customers 1/2020-6/2023</t>
  </si>
  <si>
    <t>Year to date Under (Over) Recovery</t>
  </si>
  <si>
    <t>Second Six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</si>
</sst>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&quot;$&quot;#,##0"/>
    <numFmt numFmtId="167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u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205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2" fillId="2" borderId="0" xfId="0" applyFont="1" applyFill="1"/>
    <xf numFmtId="0" fontId="2" fillId="6" borderId="0" xfId="0" applyFont="1" applyFill="1"/>
    <xf numFmtId="0" fontId="0" fillId="6" borderId="0" xfId="0" applyFill="1" applyAlignment="1">
      <alignment horizontal="center"/>
    </xf>
    <xf numFmtId="0" fontId="2" fillId="7" borderId="0" xfId="0" applyFont="1" applyFill="1"/>
    <xf numFmtId="0" fontId="0" fillId="2" borderId="0" xfId="0" applyFill="1" applyAlignment="1">
      <alignment horizontal="center"/>
    </xf>
    <xf numFmtId="0" fontId="2" fillId="4" borderId="0" xfId="0" applyFont="1" applyFill="1"/>
    <xf numFmtId="0" fontId="2" fillId="5" borderId="0" xfId="0" applyFont="1" applyFill="1"/>
    <xf numFmtId="0" fontId="0" fillId="5" borderId="0" xfId="0" applyFill="1" applyAlignment="1">
      <alignment horizontal="center"/>
    </xf>
    <xf numFmtId="44" fontId="0" fillId="5" borderId="0" xfId="2" applyFont="1" applyFill="1" applyAlignment="1">
      <alignment horizontal="center" vertical="center"/>
    </xf>
    <xf numFmtId="44" fontId="2" fillId="5" borderId="0" xfId="2" applyFont="1" applyFill="1" applyAlignment="1">
      <alignment horizontal="center" vertical="center"/>
    </xf>
    <xf numFmtId="0" fontId="0" fillId="8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64" fontId="0" fillId="5" borderId="0" xfId="1" applyNumberFormat="1" applyFont="1" applyFill="1" applyAlignment="1">
      <alignment horizontal="center"/>
    </xf>
    <xf numFmtId="44" fontId="0" fillId="5" borderId="0" xfId="2" applyFont="1" applyFill="1" applyAlignment="1">
      <alignment horizontal="center"/>
    </xf>
    <xf numFmtId="164" fontId="0" fillId="6" borderId="0" xfId="1" applyNumberFormat="1" applyFont="1" applyFill="1" applyAlignment="1">
      <alignment horizontal="center"/>
    </xf>
    <xf numFmtId="44" fontId="0" fillId="6" borderId="0" xfId="2" applyFont="1" applyFill="1" applyAlignment="1">
      <alignment horizontal="center"/>
    </xf>
    <xf numFmtId="44" fontId="0" fillId="0" borderId="0" xfId="2" applyFont="1" applyAlignment="1">
      <alignment horizontal="center"/>
    </xf>
    <xf numFmtId="164" fontId="0" fillId="2" borderId="0" xfId="1" applyNumberFormat="1" applyFont="1" applyFill="1" applyAlignment="1">
      <alignment horizontal="center"/>
    </xf>
    <xf numFmtId="44" fontId="0" fillId="2" borderId="0" xfId="2" applyFont="1" applyFill="1" applyAlignment="1">
      <alignment horizontal="center"/>
    </xf>
    <xf numFmtId="164" fontId="2" fillId="5" borderId="0" xfId="1" applyNumberFormat="1" applyFont="1" applyFill="1" applyAlignment="1">
      <alignment horizontal="center"/>
    </xf>
    <xf numFmtId="44" fontId="2" fillId="5" borderId="0" xfId="2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44" fontId="2" fillId="6" borderId="0" xfId="2" applyFont="1" applyFill="1" applyAlignment="1">
      <alignment horizontal="center"/>
    </xf>
    <xf numFmtId="44" fontId="2" fillId="0" borderId="0" xfId="2" applyFont="1" applyAlignment="1">
      <alignment horizontal="center"/>
    </xf>
    <xf numFmtId="164" fontId="2" fillId="2" borderId="0" xfId="1" applyNumberFormat="1" applyFont="1" applyFill="1" applyAlignment="1">
      <alignment horizontal="center"/>
    </xf>
    <xf numFmtId="44" fontId="2" fillId="2" borderId="0" xfId="2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44" fontId="0" fillId="0" borderId="0" xfId="2" applyFont="1" applyFill="1" applyAlignment="1">
      <alignment horizontal="center"/>
    </xf>
    <xf numFmtId="44" fontId="0" fillId="3" borderId="0" xfId="2" applyFont="1" applyFill="1" applyAlignment="1">
      <alignment horizontal="center"/>
    </xf>
    <xf numFmtId="44" fontId="0" fillId="4" borderId="0" xfId="2" applyFont="1" applyFill="1" applyAlignment="1">
      <alignment horizontal="center"/>
    </xf>
    <xf numFmtId="164" fontId="0" fillId="5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2" fillId="5" borderId="0" xfId="0" applyNumberFormat="1" applyFont="1" applyFill="1" applyAlignment="1">
      <alignment horizontal="center"/>
    </xf>
    <xf numFmtId="44" fontId="2" fillId="5" borderId="0" xfId="0" applyNumberFormat="1" applyFont="1" applyFill="1" applyAlignment="1">
      <alignment horizontal="center"/>
    </xf>
    <xf numFmtId="164" fontId="2" fillId="6" borderId="0" xfId="0" applyNumberFormat="1" applyFont="1" applyFill="1" applyAlignment="1">
      <alignment horizontal="center"/>
    </xf>
    <xf numFmtId="44" fontId="2" fillId="6" borderId="0" xfId="0" applyNumberFormat="1" applyFont="1" applyFill="1" applyAlignment="1">
      <alignment horizontal="center"/>
    </xf>
    <xf numFmtId="44" fontId="2" fillId="0" borderId="0" xfId="0" applyNumberFormat="1" applyFont="1" applyAlignment="1">
      <alignment horizontal="center"/>
    </xf>
    <xf numFmtId="164" fontId="2" fillId="2" borderId="0" xfId="0" applyNumberFormat="1" applyFont="1" applyFill="1" applyAlignment="1">
      <alignment horizontal="center"/>
    </xf>
    <xf numFmtId="44" fontId="2" fillId="2" borderId="0" xfId="0" applyNumberFormat="1" applyFont="1" applyFill="1" applyAlignment="1">
      <alignment horizontal="center"/>
    </xf>
    <xf numFmtId="44" fontId="2" fillId="0" borderId="0" xfId="2" applyFont="1" applyFill="1" applyAlignment="1">
      <alignment horizontal="center"/>
    </xf>
    <xf numFmtId="44" fontId="2" fillId="3" borderId="0" xfId="2" applyFont="1" applyFill="1" applyAlignment="1">
      <alignment horizontal="center"/>
    </xf>
    <xf numFmtId="44" fontId="2" fillId="4" borderId="0" xfId="2" applyFont="1" applyFill="1" applyAlignment="1">
      <alignment horizontal="center"/>
    </xf>
    <xf numFmtId="0" fontId="0" fillId="0" borderId="1" xfId="0" applyBorder="1"/>
    <xf numFmtId="0" fontId="0" fillId="8" borderId="1" xfId="0" applyFill="1" applyBorder="1"/>
    <xf numFmtId="0" fontId="2" fillId="8" borderId="1" xfId="0" applyFont="1" applyFill="1" applyBorder="1"/>
    <xf numFmtId="0" fontId="0" fillId="8" borderId="1" xfId="0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44" fontId="0" fillId="8" borderId="1" xfId="2" applyFont="1" applyFill="1" applyBorder="1" applyAlignment="1">
      <alignment horizontal="center"/>
    </xf>
    <xf numFmtId="44" fontId="2" fillId="8" borderId="1" xfId="2" applyFont="1" applyFill="1" applyBorder="1" applyAlignment="1">
      <alignment horizontal="center"/>
    </xf>
    <xf numFmtId="8" fontId="0" fillId="6" borderId="0" xfId="0" applyNumberFormat="1" applyFill="1" applyAlignment="1">
      <alignment horizontal="center"/>
    </xf>
    <xf numFmtId="6" fontId="0" fillId="3" borderId="0" xfId="0" applyNumberFormat="1" applyFill="1" applyAlignment="1">
      <alignment horizontal="center"/>
    </xf>
    <xf numFmtId="8" fontId="0" fillId="4" borderId="0" xfId="0" applyNumberFormat="1" applyFill="1" applyAlignment="1">
      <alignment horizontal="center"/>
    </xf>
    <xf numFmtId="0" fontId="0" fillId="8" borderId="0" xfId="0" applyFill="1" applyAlignment="1">
      <alignment horizontal="center"/>
    </xf>
    <xf numFmtId="44" fontId="0" fillId="8" borderId="0" xfId="2" applyFont="1" applyFill="1" applyAlignment="1">
      <alignment horizontal="center"/>
    </xf>
    <xf numFmtId="44" fontId="2" fillId="8" borderId="0" xfId="2" applyFont="1" applyFill="1" applyAlignment="1">
      <alignment horizontal="center"/>
    </xf>
    <xf numFmtId="44" fontId="2" fillId="8" borderId="0" xfId="0" applyNumberFormat="1" applyFont="1" applyFill="1" applyAlignment="1">
      <alignment horizontal="center"/>
    </xf>
    <xf numFmtId="0" fontId="2" fillId="9" borderId="0" xfId="0" applyFont="1" applyFill="1"/>
    <xf numFmtId="0" fontId="0" fillId="9" borderId="0" xfId="0" applyFill="1"/>
    <xf numFmtId="0" fontId="0" fillId="9" borderId="0" xfId="0" applyFill="1" applyAlignment="1">
      <alignment horizontal="center"/>
    </xf>
    <xf numFmtId="44" fontId="0" fillId="9" borderId="0" xfId="2" applyFont="1" applyFill="1" applyAlignment="1">
      <alignment horizontal="center"/>
    </xf>
    <xf numFmtId="44" fontId="2" fillId="9" borderId="0" xfId="2" applyFont="1" applyFill="1" applyAlignment="1">
      <alignment horizontal="center"/>
    </xf>
    <xf numFmtId="44" fontId="2" fillId="9" borderId="0" xfId="0" applyNumberFormat="1" applyFont="1" applyFill="1" applyAlignment="1">
      <alignment horizontal="center"/>
    </xf>
    <xf numFmtId="8" fontId="0" fillId="9" borderId="0" xfId="0" applyNumberFormat="1" applyFill="1" applyAlignment="1">
      <alignment horizontal="center"/>
    </xf>
    <xf numFmtId="0" fontId="4" fillId="10" borderId="0" xfId="0" applyFont="1" applyFill="1"/>
    <xf numFmtId="0" fontId="5" fillId="10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44" fontId="5" fillId="10" borderId="0" xfId="2" applyFont="1" applyFill="1" applyAlignment="1">
      <alignment horizontal="center"/>
    </xf>
    <xf numFmtId="44" fontId="4" fillId="10" borderId="0" xfId="2" applyFont="1" applyFill="1" applyAlignment="1">
      <alignment horizontal="center"/>
    </xf>
    <xf numFmtId="44" fontId="5" fillId="9" borderId="0" xfId="2" applyFont="1" applyFill="1" applyAlignment="1">
      <alignment horizontal="center"/>
    </xf>
    <xf numFmtId="0" fontId="0" fillId="8" borderId="2" xfId="0" applyFill="1" applyBorder="1" applyAlignment="1">
      <alignment horizontal="center"/>
    </xf>
    <xf numFmtId="164" fontId="0" fillId="0" borderId="0" xfId="0" applyNumberFormat="1"/>
    <xf numFmtId="164" fontId="6" fillId="0" borderId="0" xfId="1" applyNumberFormat="1" applyFont="1" applyFill="1" applyAlignment="1">
      <alignment horizontal="center"/>
    </xf>
    <xf numFmtId="0" fontId="7" fillId="0" borderId="0" xfId="0" applyFont="1"/>
    <xf numFmtId="44" fontId="8" fillId="0" borderId="0" xfId="2" applyFont="1" applyFill="1"/>
    <xf numFmtId="37" fontId="0" fillId="0" borderId="0" xfId="0" applyNumberFormat="1"/>
    <xf numFmtId="44" fontId="0" fillId="0" borderId="0" xfId="0" applyNumberFormat="1"/>
    <xf numFmtId="39" fontId="0" fillId="0" borderId="0" xfId="0" applyNumberFormat="1" applyAlignment="1">
      <alignment horizontal="center"/>
    </xf>
    <xf numFmtId="164" fontId="6" fillId="0" borderId="0" xfId="1" applyNumberFormat="1" applyFont="1" applyFill="1" applyAlignment="1">
      <alignment vertical="center"/>
    </xf>
    <xf numFmtId="164" fontId="0" fillId="6" borderId="0" xfId="1" applyNumberFormat="1" applyFont="1" applyFill="1" applyBorder="1" applyAlignment="1">
      <alignment horizontal="center"/>
    </xf>
    <xf numFmtId="0" fontId="6" fillId="0" borderId="0" xfId="0" applyFont="1"/>
    <xf numFmtId="0" fontId="10" fillId="0" borderId="0" xfId="0" applyFont="1"/>
    <xf numFmtId="167" fontId="6" fillId="0" borderId="0" xfId="0" applyNumberFormat="1" applyFont="1"/>
    <xf numFmtId="5" fontId="6" fillId="0" borderId="0" xfId="0" applyNumberFormat="1" applyFont="1"/>
    <xf numFmtId="164" fontId="6" fillId="0" borderId="0" xfId="0" applyNumberFormat="1" applyFont="1"/>
    <xf numFmtId="41" fontId="6" fillId="0" borderId="0" xfId="0" applyNumberFormat="1" applyFont="1"/>
    <xf numFmtId="7" fontId="6" fillId="0" borderId="0" xfId="0" applyNumberFormat="1" applyFont="1"/>
    <xf numFmtId="166" fontId="6" fillId="0" borderId="0" xfId="0" applyNumberFormat="1" applyFont="1"/>
    <xf numFmtId="0" fontId="14" fillId="0" borderId="0" xfId="0" applyFont="1" applyAlignment="1">
      <alignment horizontal="centerContinuous"/>
    </xf>
    <xf numFmtId="0" fontId="14" fillId="0" borderId="0" xfId="0" applyFont="1"/>
    <xf numFmtId="0" fontId="14" fillId="0" borderId="0" xfId="0" applyFont="1" applyAlignment="1">
      <alignment horizontal="center"/>
    </xf>
    <xf numFmtId="164" fontId="14" fillId="6" borderId="0" xfId="0" applyNumberFormat="1" applyFont="1" applyFill="1" applyAlignment="1">
      <alignment horizontal="center" wrapText="1"/>
    </xf>
    <xf numFmtId="0" fontId="14" fillId="6" borderId="0" xfId="0" applyFont="1" applyFill="1" applyAlignment="1">
      <alignment horizontal="center"/>
    </xf>
    <xf numFmtId="165" fontId="14" fillId="0" borderId="0" xfId="0" applyNumberFormat="1" applyFont="1" applyAlignment="1">
      <alignment horizontal="center"/>
    </xf>
    <xf numFmtId="164" fontId="6" fillId="6" borderId="0" xfId="0" applyNumberFormat="1" applyFont="1" applyFill="1" applyAlignment="1">
      <alignment horizontal="center"/>
    </xf>
    <xf numFmtId="164" fontId="6" fillId="6" borderId="0" xfId="1" applyNumberFormat="1" applyFont="1" applyFill="1" applyAlignment="1">
      <alignment horizontal="center"/>
    </xf>
    <xf numFmtId="5" fontId="6" fillId="6" borderId="0" xfId="2" applyNumberFormat="1" applyFont="1" applyFill="1" applyAlignment="1">
      <alignment horizontal="center"/>
    </xf>
    <xf numFmtId="44" fontId="6" fillId="6" borderId="0" xfId="2" applyFont="1" applyFill="1" applyAlignment="1">
      <alignment horizontal="center"/>
    </xf>
    <xf numFmtId="5" fontId="6" fillId="6" borderId="0" xfId="2" applyNumberFormat="1" applyFont="1" applyFill="1" applyAlignment="1">
      <alignment horizontal="right"/>
    </xf>
    <xf numFmtId="164" fontId="14" fillId="6" borderId="0" xfId="0" applyNumberFormat="1" applyFont="1" applyFill="1" applyAlignment="1">
      <alignment horizontal="center"/>
    </xf>
    <xf numFmtId="16" fontId="14" fillId="0" borderId="0" xfId="0" quotePrefix="1" applyNumberFormat="1" applyFont="1"/>
    <xf numFmtId="165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3" fontId="6" fillId="0" borderId="0" xfId="0" applyNumberFormat="1" applyFont="1"/>
    <xf numFmtId="7" fontId="6" fillId="0" borderId="7" xfId="0" applyNumberFormat="1" applyFont="1" applyBorder="1"/>
    <xf numFmtId="164" fontId="6" fillId="0" borderId="7" xfId="0" applyNumberFormat="1" applyFont="1" applyBorder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0" fontId="6" fillId="0" borderId="0" xfId="0" applyFont="1" applyAlignment="1">
      <alignment horizontal="left" indent="3"/>
    </xf>
    <xf numFmtId="37" fontId="6" fillId="0" borderId="0" xfId="0" applyNumberFormat="1" applyFont="1"/>
    <xf numFmtId="0" fontId="13" fillId="0" borderId="0" xfId="0" applyFont="1" applyAlignment="1">
      <alignment horizontal="left" indent="1"/>
    </xf>
    <xf numFmtId="7" fontId="11" fillId="0" borderId="0" xfId="0" applyNumberFormat="1" applyFont="1"/>
    <xf numFmtId="0" fontId="13" fillId="0" borderId="0" xfId="0" quotePrefix="1" applyFont="1" applyAlignment="1">
      <alignment horizontal="left" indent="1"/>
    </xf>
    <xf numFmtId="0" fontId="14" fillId="0" borderId="0" xfId="0" applyFont="1" applyAlignment="1">
      <alignment horizontal="left" indent="1"/>
    </xf>
    <xf numFmtId="39" fontId="6" fillId="0" borderId="0" xfId="0" applyNumberFormat="1" applyFont="1"/>
    <xf numFmtId="0" fontId="6" fillId="0" borderId="0" xfId="0" applyFont="1" applyAlignment="1">
      <alignment horizontal="left" indent="4"/>
    </xf>
    <xf numFmtId="167" fontId="11" fillId="0" borderId="0" xfId="0" applyNumberFormat="1" applyFont="1"/>
    <xf numFmtId="167" fontId="12" fillId="0" borderId="0" xfId="0" applyNumberFormat="1" applyFont="1"/>
    <xf numFmtId="0" fontId="6" fillId="0" borderId="8" xfId="0" applyFont="1" applyBorder="1"/>
    <xf numFmtId="37" fontId="6" fillId="0" borderId="8" xfId="0" applyNumberFormat="1" applyFont="1" applyBorder="1"/>
    <xf numFmtId="0" fontId="6" fillId="0" borderId="8" xfId="0" applyFont="1" applyBorder="1" applyAlignment="1">
      <alignment horizontal="left" inden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10" fontId="6" fillId="0" borderId="9" xfId="0" applyNumberFormat="1" applyFont="1" applyBorder="1"/>
    <xf numFmtId="0" fontId="8" fillId="0" borderId="0" xfId="0" applyFont="1"/>
    <xf numFmtId="0" fontId="7" fillId="0" borderId="0" xfId="0" applyFont="1" applyAlignment="1">
      <alignment horizontal="center"/>
    </xf>
    <xf numFmtId="37" fontId="7" fillId="0" borderId="0" xfId="0" applyNumberFormat="1" applyFont="1"/>
    <xf numFmtId="37" fontId="8" fillId="0" borderId="7" xfId="0" applyNumberFormat="1" applyFont="1" applyBorder="1"/>
    <xf numFmtId="0" fontId="8" fillId="0" borderId="7" xfId="0" applyFont="1" applyBorder="1" applyAlignment="1">
      <alignment horizontal="center"/>
    </xf>
    <xf numFmtId="0" fontId="14" fillId="0" borderId="0" xfId="0" applyFont="1" applyAlignment="1">
      <alignment horizontal="left" indent="2"/>
    </xf>
    <xf numFmtId="0" fontId="14" fillId="0" borderId="0" xfId="0" applyFont="1" applyAlignment="1">
      <alignment horizontal="left" indent="3"/>
    </xf>
    <xf numFmtId="0" fontId="13" fillId="0" borderId="0" xfId="0" applyFont="1" applyAlignment="1">
      <alignment horizontal="left" indent="2"/>
    </xf>
    <xf numFmtId="0" fontId="14" fillId="0" borderId="0" xfId="0" applyFont="1" applyAlignment="1">
      <alignment horizontal="left" indent="4"/>
    </xf>
    <xf numFmtId="0" fontId="15" fillId="0" borderId="0" xfId="0" applyFont="1"/>
    <xf numFmtId="0" fontId="11" fillId="0" borderId="0" xfId="0" applyFont="1"/>
    <xf numFmtId="0" fontId="11" fillId="0" borderId="0" xfId="0" applyFont="1" applyAlignment="1">
      <alignment horizontal="left" indent="1"/>
    </xf>
    <xf numFmtId="0" fontId="11" fillId="0" borderId="8" xfId="0" applyFont="1" applyBorder="1" applyAlignment="1">
      <alignment horizontal="left" indent="1"/>
    </xf>
    <xf numFmtId="37" fontId="11" fillId="0" borderId="8" xfId="0" applyNumberFormat="1" applyFont="1" applyBorder="1"/>
    <xf numFmtId="5" fontId="11" fillId="0" borderId="0" xfId="0" applyNumberFormat="1" applyFont="1"/>
    <xf numFmtId="0" fontId="16" fillId="0" borderId="0" xfId="0" applyFont="1"/>
    <xf numFmtId="0" fontId="17" fillId="0" borderId="0" xfId="0" applyFont="1"/>
    <xf numFmtId="0" fontId="8" fillId="0" borderId="0" xfId="0" applyFont="1" applyAlignment="1">
      <alignment horizontal="center"/>
    </xf>
    <xf numFmtId="7" fontId="7" fillId="0" borderId="0" xfId="0" applyNumberFormat="1" applyFont="1"/>
    <xf numFmtId="7" fontId="8" fillId="0" borderId="7" xfId="0" applyNumberFormat="1" applyFont="1" applyBorder="1"/>
    <xf numFmtId="5" fontId="7" fillId="0" borderId="0" xfId="0" applyNumberFormat="1" applyFont="1"/>
    <xf numFmtId="5" fontId="7" fillId="0" borderId="6" xfId="0" applyNumberFormat="1" applyFont="1" applyBorder="1"/>
    <xf numFmtId="37" fontId="7" fillId="0" borderId="6" xfId="0" applyNumberFormat="1" applyFont="1" applyBorder="1"/>
    <xf numFmtId="44" fontId="0" fillId="6" borderId="0" xfId="2" applyFont="1" applyFill="1" applyBorder="1" applyAlignment="1">
      <alignment horizontal="center"/>
    </xf>
    <xf numFmtId="164" fontId="2" fillId="11" borderId="12" xfId="0" applyNumberFormat="1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164" fontId="2" fillId="11" borderId="13" xfId="0" applyNumberFormat="1" applyFont="1" applyFill="1" applyBorder="1" applyAlignment="1">
      <alignment horizontal="center"/>
    </xf>
    <xf numFmtId="44" fontId="2" fillId="11" borderId="13" xfId="2" applyFont="1" applyFill="1" applyBorder="1" applyAlignment="1">
      <alignment horizontal="center"/>
    </xf>
    <xf numFmtId="164" fontId="2" fillId="11" borderId="15" xfId="0" applyNumberFormat="1" applyFont="1" applyFill="1" applyBorder="1" applyAlignment="1">
      <alignment horizontal="center"/>
    </xf>
    <xf numFmtId="44" fontId="2" fillId="11" borderId="0" xfId="2" applyFont="1" applyFill="1" applyBorder="1" applyAlignment="1">
      <alignment horizontal="center"/>
    </xf>
    <xf numFmtId="0" fontId="2" fillId="11" borderId="0" xfId="0" applyFont="1" applyFill="1" applyAlignment="1">
      <alignment horizontal="center"/>
    </xf>
    <xf numFmtId="164" fontId="2" fillId="11" borderId="0" xfId="0" applyNumberFormat="1" applyFont="1" applyFill="1" applyAlignment="1">
      <alignment horizontal="center"/>
    </xf>
    <xf numFmtId="164" fontId="2" fillId="11" borderId="17" xfId="0" applyNumberFormat="1" applyFont="1" applyFill="1" applyBorder="1" applyAlignment="1">
      <alignment horizontal="center"/>
    </xf>
    <xf numFmtId="44" fontId="2" fillId="11" borderId="18" xfId="2" applyFont="1" applyFill="1" applyBorder="1" applyAlignment="1">
      <alignment horizontal="center"/>
    </xf>
    <xf numFmtId="0" fontId="2" fillId="11" borderId="18" xfId="0" applyFont="1" applyFill="1" applyBorder="1" applyAlignment="1">
      <alignment horizontal="center"/>
    </xf>
    <xf numFmtId="164" fontId="2" fillId="11" borderId="18" xfId="0" applyNumberFormat="1" applyFont="1" applyFill="1" applyBorder="1" applyAlignment="1">
      <alignment horizontal="center"/>
    </xf>
    <xf numFmtId="44" fontId="2" fillId="11" borderId="16" xfId="0" applyNumberFormat="1" applyFont="1" applyFill="1" applyBorder="1" applyAlignment="1">
      <alignment horizontal="center"/>
    </xf>
    <xf numFmtId="44" fontId="2" fillId="11" borderId="3" xfId="2" applyFont="1" applyFill="1" applyBorder="1" applyAlignment="1">
      <alignment horizontal="center"/>
    </xf>
    <xf numFmtId="44" fontId="2" fillId="11" borderId="4" xfId="2" applyFont="1" applyFill="1" applyBorder="1" applyAlignment="1">
      <alignment horizontal="center"/>
    </xf>
    <xf numFmtId="44" fontId="2" fillId="11" borderId="5" xfId="2" applyFont="1" applyFill="1" applyBorder="1" applyAlignment="1">
      <alignment horizontal="center"/>
    </xf>
    <xf numFmtId="8" fontId="6" fillId="0" borderId="0" xfId="0" applyNumberFormat="1" applyFont="1"/>
    <xf numFmtId="44" fontId="2" fillId="6" borderId="0" xfId="2" applyFont="1" applyFill="1" applyBorder="1" applyAlignment="1">
      <alignment horizontal="center"/>
    </xf>
    <xf numFmtId="44" fontId="2" fillId="11" borderId="14" xfId="0" applyNumberFormat="1" applyFont="1" applyFill="1" applyBorder="1" applyAlignment="1">
      <alignment horizontal="center"/>
    </xf>
    <xf numFmtId="44" fontId="2" fillId="11" borderId="19" xfId="0" applyNumberFormat="1" applyFont="1" applyFill="1" applyBorder="1" applyAlignment="1">
      <alignment horizontal="center"/>
    </xf>
    <xf numFmtId="42" fontId="0" fillId="6" borderId="0" xfId="2" applyNumberFormat="1" applyFont="1" applyFill="1" applyAlignment="1">
      <alignment horizontal="center"/>
    </xf>
    <xf numFmtId="5" fontId="0" fillId="6" borderId="0" xfId="2" applyNumberFormat="1" applyFont="1" applyFill="1" applyAlignment="1">
      <alignment horizontal="center"/>
    </xf>
    <xf numFmtId="44" fontId="0" fillId="6" borderId="0" xfId="2" applyFont="1" applyFill="1" applyAlignment="1">
      <alignment horizontal="right"/>
    </xf>
    <xf numFmtId="0" fontId="0" fillId="5" borderId="0" xfId="0" applyFill="1" applyAlignment="1">
      <alignment horizontal="right"/>
    </xf>
    <xf numFmtId="164" fontId="0" fillId="6" borderId="6" xfId="1" applyNumberFormat="1" applyFont="1" applyFill="1" applyBorder="1" applyAlignment="1">
      <alignment horizontal="center"/>
    </xf>
    <xf numFmtId="44" fontId="0" fillId="6" borderId="6" xfId="2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44" fontId="19" fillId="6" borderId="6" xfId="2" applyFont="1" applyFill="1" applyBorder="1" applyAlignment="1">
      <alignment horizontal="center"/>
    </xf>
    <xf numFmtId="44" fontId="19" fillId="6" borderId="0" xfId="0" applyNumberFormat="1" applyFont="1" applyFill="1" applyAlignment="1">
      <alignment horizontal="center"/>
    </xf>
    <xf numFmtId="0" fontId="6" fillId="8" borderId="12" xfId="0" applyFont="1" applyFill="1" applyBorder="1"/>
    <xf numFmtId="0" fontId="6" fillId="8" borderId="13" xfId="0" applyFont="1" applyFill="1" applyBorder="1"/>
    <xf numFmtId="0" fontId="6" fillId="8" borderId="14" xfId="0" applyFont="1" applyFill="1" applyBorder="1"/>
    <xf numFmtId="0" fontId="18" fillId="8" borderId="15" xfId="0" applyFont="1" applyFill="1" applyBorder="1"/>
    <xf numFmtId="0" fontId="6" fillId="8" borderId="0" xfId="0" applyFont="1" applyFill="1"/>
    <xf numFmtId="5" fontId="6" fillId="8" borderId="0" xfId="0" applyNumberFormat="1" applyFont="1" applyFill="1"/>
    <xf numFmtId="164" fontId="6" fillId="8" borderId="0" xfId="0" applyNumberFormat="1" applyFont="1" applyFill="1"/>
    <xf numFmtId="0" fontId="6" fillId="8" borderId="16" xfId="0" applyFont="1" applyFill="1" applyBorder="1"/>
    <xf numFmtId="0" fontId="6" fillId="8" borderId="15" xfId="0" applyFont="1" applyFill="1" applyBorder="1"/>
    <xf numFmtId="43" fontId="6" fillId="8" borderId="0" xfId="0" applyNumberFormat="1" applyFont="1" applyFill="1"/>
    <xf numFmtId="0" fontId="6" fillId="8" borderId="0" xfId="0" applyFont="1" applyFill="1" applyAlignment="1">
      <alignment horizontal="right"/>
    </xf>
    <xf numFmtId="0" fontId="6" fillId="8" borderId="17" xfId="0" applyFont="1" applyFill="1" applyBorder="1"/>
    <xf numFmtId="0" fontId="6" fillId="8" borderId="18" xfId="0" applyFont="1" applyFill="1" applyBorder="1"/>
    <xf numFmtId="5" fontId="6" fillId="8" borderId="18" xfId="0" applyNumberFormat="1" applyFont="1" applyFill="1" applyBorder="1"/>
    <xf numFmtId="0" fontId="6" fillId="8" borderId="19" xfId="0" applyFont="1" applyFill="1" applyBorder="1"/>
    <xf numFmtId="5" fontId="6" fillId="8" borderId="16" xfId="0" applyNumberFormat="1" applyFont="1" applyFill="1" applyBorder="1" applyAlignment="1">
      <alignment horizontal="right"/>
    </xf>
    <xf numFmtId="5" fontId="14" fillId="8" borderId="20" xfId="0" applyNumberFormat="1" applyFont="1" applyFill="1" applyBorder="1" applyAlignment="1">
      <alignment horizontal="right"/>
    </xf>
  </cellXfs>
  <cellStyles count="4">
    <cellStyle name="Comma" xfId="1" builtinId="3"/>
    <cellStyle name="Currency" xfId="2" builtinId="4"/>
    <cellStyle name="Normal" xfId="0" builtinId="0"/>
    <cellStyle name="Normal 2" xfId="3" xr:uid="{86ED5236-DE69-43CD-8148-D716C1DE0D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19579</xdr:colOff>
      <xdr:row>2</xdr:row>
      <xdr:rowOff>15240</xdr:rowOff>
    </xdr:from>
    <xdr:to>
      <xdr:col>28</xdr:col>
      <xdr:colOff>573405</xdr:colOff>
      <xdr:row>30</xdr:row>
      <xdr:rowOff>93345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42E492-22B1-4F25-8BBD-AFFA4A18A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604" y="367665"/>
          <a:ext cx="8771996" cy="5090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FAC0-986F-4418-B3E3-32E412F8FB06}">
  <dimension ref="A1:N28"/>
  <sheetViews>
    <sheetView tabSelected="1" workbookViewId="0">
      <selection activeCell="L19" sqref="A1:L19"/>
    </sheetView>
  </sheetViews>
  <sheetFormatPr defaultColWidth="8.90625" defaultRowHeight="15.5" x14ac:dyDescent="0.35"/>
  <cols>
    <col min="1" max="1" width="3" style="82" customWidth="1"/>
    <col min="2" max="2" width="8.90625" style="82"/>
    <col min="3" max="3" width="12.36328125" style="82" bestFit="1" customWidth="1"/>
    <col min="4" max="5" width="8.90625" style="82"/>
    <col min="6" max="6" width="15.6328125" style="82" customWidth="1"/>
    <col min="7" max="9" width="8.90625" style="82"/>
    <col min="10" max="10" width="15.54296875" style="82" customWidth="1"/>
    <col min="11" max="11" width="8.90625" style="82"/>
    <col min="12" max="12" width="10.90625" style="82" bestFit="1" customWidth="1"/>
    <col min="13" max="16384" width="8.90625" style="82"/>
  </cols>
  <sheetData>
    <row r="1" spans="1:14" x14ac:dyDescent="0.35">
      <c r="A1" s="150" t="s">
        <v>83</v>
      </c>
    </row>
    <row r="3" spans="1:14" x14ac:dyDescent="0.35">
      <c r="B3" s="151" t="s">
        <v>84</v>
      </c>
    </row>
    <row r="4" spans="1:14" ht="6.65" customHeight="1" x14ac:dyDescent="0.35"/>
    <row r="5" spans="1:14" x14ac:dyDescent="0.35">
      <c r="B5" s="152">
        <v>1</v>
      </c>
      <c r="C5" s="82" t="s">
        <v>92</v>
      </c>
      <c r="L5" s="153">
        <v>3.68</v>
      </c>
    </row>
    <row r="6" spans="1:14" x14ac:dyDescent="0.35">
      <c r="B6" s="152">
        <v>3</v>
      </c>
      <c r="C6" s="82" t="s">
        <v>93</v>
      </c>
      <c r="L6" s="153">
        <f>L17</f>
        <v>-0.24336290932918875</v>
      </c>
    </row>
    <row r="7" spans="1:14" x14ac:dyDescent="0.35">
      <c r="B7" s="152">
        <v>4</v>
      </c>
      <c r="C7" s="82" t="s">
        <v>85</v>
      </c>
      <c r="L7" s="154">
        <f>L5+L6</f>
        <v>3.4366370906708115</v>
      </c>
    </row>
    <row r="9" spans="1:14" x14ac:dyDescent="0.35">
      <c r="B9" s="151" t="s">
        <v>94</v>
      </c>
    </row>
    <row r="10" spans="1:14" ht="6.65" customHeight="1" x14ac:dyDescent="0.35">
      <c r="B10" s="151"/>
    </row>
    <row r="11" spans="1:14" x14ac:dyDescent="0.35">
      <c r="B11" s="152">
        <v>1</v>
      </c>
      <c r="C11" s="82" t="s">
        <v>96</v>
      </c>
      <c r="K11" s="152" t="str">
        <f>'6 Months Ending 6-30-2023'!C14</f>
        <v>APP</v>
      </c>
      <c r="L11" s="155">
        <f>'6 Months Ending 6-30-2023'!N33</f>
        <v>94822.633130000002</v>
      </c>
    </row>
    <row r="12" spans="1:14" x14ac:dyDescent="0.35">
      <c r="B12" s="152">
        <v>2</v>
      </c>
      <c r="C12" s="82" t="s">
        <v>97</v>
      </c>
      <c r="K12" s="152" t="str">
        <f>'6 Months Ending 6-30-2023'!C20</f>
        <v>PWC</v>
      </c>
      <c r="L12" s="156">
        <f>-'6 Months Ending 6-30-2023'!D20</f>
        <v>-102591.15</v>
      </c>
    </row>
    <row r="13" spans="1:14" x14ac:dyDescent="0.35">
      <c r="B13" s="152">
        <v>3</v>
      </c>
      <c r="C13" s="82" t="s">
        <v>86</v>
      </c>
      <c r="K13" s="152" t="str">
        <f>'6 Months Ending 6-30-2023'!C13</f>
        <v>UOR</v>
      </c>
      <c r="L13" s="155">
        <f>L11+L12</f>
        <v>-7768.5168699999922</v>
      </c>
    </row>
    <row r="14" spans="1:14" x14ac:dyDescent="0.35">
      <c r="B14" s="152">
        <v>4</v>
      </c>
      <c r="C14" s="82" t="s">
        <v>87</v>
      </c>
      <c r="K14" s="152" t="str">
        <f>'6 Months Ending 6-30-2023'!C21</f>
        <v>TPC</v>
      </c>
      <c r="L14" s="156">
        <f>'6 Months Ending 6-30-2023'!D21</f>
        <v>-545.82548672566361</v>
      </c>
    </row>
    <row r="15" spans="1:14" x14ac:dyDescent="0.35">
      <c r="B15" s="152">
        <v>5</v>
      </c>
      <c r="C15" s="82" t="s">
        <v>98</v>
      </c>
      <c r="K15" s="152"/>
      <c r="L15" s="155">
        <f>L14+L13</f>
        <v>-8314.3423567256559</v>
      </c>
    </row>
    <row r="16" spans="1:14" x14ac:dyDescent="0.35">
      <c r="B16" s="152">
        <v>6</v>
      </c>
      <c r="C16" s="82" t="s">
        <v>88</v>
      </c>
      <c r="K16" s="152" t="s">
        <v>45</v>
      </c>
      <c r="L16" s="157">
        <f>'Concho Volumes For FV'!F15</f>
        <v>34164.377717391304</v>
      </c>
      <c r="N16" s="137"/>
    </row>
    <row r="17" spans="2:14" x14ac:dyDescent="0.35">
      <c r="B17" s="152">
        <v>7</v>
      </c>
      <c r="C17" s="82" t="s">
        <v>89</v>
      </c>
      <c r="K17" s="152" t="s">
        <v>55</v>
      </c>
      <c r="L17" s="153">
        <f>L15/L16</f>
        <v>-0.24336290932918875</v>
      </c>
      <c r="N17" s="153"/>
    </row>
    <row r="18" spans="2:14" x14ac:dyDescent="0.35">
      <c r="B18" s="152">
        <v>8</v>
      </c>
      <c r="C18" s="82" t="s">
        <v>90</v>
      </c>
      <c r="L18" s="153">
        <f>L5</f>
        <v>3.68</v>
      </c>
    </row>
    <row r="19" spans="2:14" x14ac:dyDescent="0.35">
      <c r="B19" s="152">
        <v>9</v>
      </c>
      <c r="C19" s="82" t="s">
        <v>91</v>
      </c>
      <c r="L19" s="154">
        <f>L18+L17</f>
        <v>3.4366370906708115</v>
      </c>
    </row>
    <row r="22" spans="2:14" x14ac:dyDescent="0.35">
      <c r="C22" s="155"/>
    </row>
    <row r="23" spans="2:14" x14ac:dyDescent="0.35">
      <c r="C23" s="155"/>
      <c r="L23" s="153"/>
    </row>
    <row r="24" spans="2:14" x14ac:dyDescent="0.35">
      <c r="C24" s="155"/>
    </row>
    <row r="25" spans="2:14" x14ac:dyDescent="0.35">
      <c r="C25" s="155"/>
      <c r="F25" s="153"/>
    </row>
    <row r="26" spans="2:14" x14ac:dyDescent="0.35">
      <c r="C26" s="155"/>
    </row>
    <row r="27" spans="2:14" x14ac:dyDescent="0.35">
      <c r="C27" s="137"/>
    </row>
    <row r="28" spans="2:14" x14ac:dyDescent="0.35">
      <c r="C28" s="153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62D41-17F0-4EE9-BB70-8DD4F6700AA2}">
  <sheetPr>
    <tabColor rgb="FFFF0000"/>
    <pageSetUpPr fitToPage="1"/>
  </sheetPr>
  <dimension ref="A1:AE47"/>
  <sheetViews>
    <sheetView workbookViewId="0">
      <selection activeCell="N45" sqref="A1:N45"/>
    </sheetView>
  </sheetViews>
  <sheetFormatPr defaultColWidth="8.90625" defaultRowHeight="14" x14ac:dyDescent="0.3"/>
  <cols>
    <col min="1" max="1" width="3" style="89" customWidth="1"/>
    <col min="2" max="2" width="15.1796875" style="89" customWidth="1"/>
    <col min="3" max="3" width="12.08984375" style="89" customWidth="1"/>
    <col min="4" max="4" width="10.453125" style="89" customWidth="1"/>
    <col min="5" max="5" width="11.453125" style="89" customWidth="1"/>
    <col min="6" max="6" width="9" style="89" bestFit="1" customWidth="1"/>
    <col min="7" max="7" width="5.54296875" style="89" customWidth="1"/>
    <col min="8" max="8" width="12.08984375" style="89" customWidth="1"/>
    <col min="9" max="9" width="13.6328125" style="89" customWidth="1"/>
    <col min="10" max="10" width="10.54296875" style="89" customWidth="1"/>
    <col min="11" max="11" width="2" style="89" customWidth="1"/>
    <col min="12" max="12" width="12.08984375" style="89" customWidth="1"/>
    <col min="13" max="13" width="12.1796875" style="89" customWidth="1"/>
    <col min="14" max="14" width="9.1796875" style="89" bestFit="1" customWidth="1"/>
    <col min="15" max="15" width="4.6328125" style="89" customWidth="1"/>
    <col min="16" max="16" width="10.81640625" style="89" customWidth="1"/>
    <col min="17" max="17" width="3.36328125" style="89" customWidth="1"/>
    <col min="18" max="18" width="14.54296875" style="89" customWidth="1"/>
    <col min="19" max="19" width="11.1796875" style="89" customWidth="1"/>
    <col min="20" max="29" width="8.90625" style="89"/>
    <col min="30" max="30" width="8.90625" style="89" hidden="1" customWidth="1"/>
    <col min="31" max="16384" width="8.90625" style="89"/>
  </cols>
  <sheetData>
    <row r="1" spans="1:31" x14ac:dyDescent="0.3">
      <c r="B1" s="90" t="s">
        <v>73</v>
      </c>
    </row>
    <row r="2" spans="1:31" ht="6.65" customHeight="1" thickBot="1" x14ac:dyDescent="0.35"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</row>
    <row r="3" spans="1:31" ht="14.5" thickTop="1" x14ac:dyDescent="0.3">
      <c r="P3" s="131"/>
      <c r="AE3" s="131"/>
    </row>
    <row r="4" spans="1:31" ht="7.25" customHeight="1" thickBot="1" x14ac:dyDescent="0.35">
      <c r="B4" s="128"/>
      <c r="C4" s="128"/>
      <c r="D4" s="128"/>
      <c r="E4" s="128"/>
      <c r="F4" s="128"/>
      <c r="G4" s="128"/>
      <c r="H4" s="128"/>
      <c r="I4" s="128"/>
      <c r="J4" s="128"/>
      <c r="P4" s="131"/>
      <c r="AE4" s="131"/>
    </row>
    <row r="5" spans="1:31" ht="14.5" thickTop="1" x14ac:dyDescent="0.3">
      <c r="B5" s="133"/>
      <c r="C5" s="144" t="s">
        <v>59</v>
      </c>
      <c r="D5" s="126">
        <f>D6+D10</f>
        <v>3.500984455958549</v>
      </c>
      <c r="E5" s="126"/>
      <c r="F5" s="127"/>
      <c r="H5" s="127"/>
      <c r="I5" s="127"/>
      <c r="K5" s="131"/>
      <c r="P5" s="131"/>
      <c r="AE5" s="131"/>
    </row>
    <row r="6" spans="1:31" x14ac:dyDescent="0.3">
      <c r="B6" s="131"/>
      <c r="C6" s="123" t="s">
        <v>58</v>
      </c>
      <c r="D6" s="91">
        <f>D7/(1-0.035)</f>
        <v>1.1709844559585492</v>
      </c>
      <c r="E6" s="91"/>
      <c r="K6" s="131"/>
      <c r="P6" s="131"/>
      <c r="AE6" s="131"/>
    </row>
    <row r="7" spans="1:31" x14ac:dyDescent="0.3">
      <c r="B7" s="131"/>
      <c r="C7" s="140" t="s">
        <v>48</v>
      </c>
      <c r="D7" s="91">
        <v>1.1299999999999999</v>
      </c>
      <c r="E7" s="91"/>
      <c r="K7" s="131"/>
      <c r="P7" s="131"/>
      <c r="AE7" s="131"/>
    </row>
    <row r="8" spans="1:31" x14ac:dyDescent="0.3">
      <c r="B8" s="131"/>
      <c r="C8" s="141" t="s">
        <v>57</v>
      </c>
      <c r="D8" s="92">
        <f>1.13*D9</f>
        <v>15159.36</v>
      </c>
      <c r="E8" s="92"/>
      <c r="K8" s="131"/>
      <c r="P8" s="131"/>
      <c r="AE8" s="131"/>
    </row>
    <row r="9" spans="1:31" x14ac:dyDescent="0.3">
      <c r="B9" s="131"/>
      <c r="C9" s="141" t="s">
        <v>49</v>
      </c>
      <c r="D9" s="93">
        <f>SUM(M26:M31)/1000</f>
        <v>13415.362831858409</v>
      </c>
      <c r="E9" s="93"/>
      <c r="K9" s="131"/>
      <c r="P9" s="131"/>
      <c r="AE9" s="131"/>
    </row>
    <row r="10" spans="1:31" x14ac:dyDescent="0.3">
      <c r="A10" s="91"/>
      <c r="B10" s="134"/>
      <c r="C10" s="123" t="s">
        <v>56</v>
      </c>
      <c r="D10" s="91">
        <v>2.33</v>
      </c>
      <c r="E10" s="91"/>
      <c r="K10" s="131"/>
      <c r="P10" s="131"/>
      <c r="AE10" s="131"/>
    </row>
    <row r="11" spans="1:31" x14ac:dyDescent="0.3">
      <c r="A11" s="91"/>
      <c r="B11" s="134"/>
      <c r="C11" s="123" t="s">
        <v>45</v>
      </c>
      <c r="D11" s="119">
        <f>'Concho Volumes For FV'!F15</f>
        <v>34164.377717391304</v>
      </c>
      <c r="E11" s="120" t="s">
        <v>76</v>
      </c>
      <c r="K11" s="131"/>
      <c r="P11" s="131"/>
      <c r="AE11" s="131"/>
    </row>
    <row r="12" spans="1:31" x14ac:dyDescent="0.3">
      <c r="A12" s="91"/>
      <c r="B12" s="131"/>
      <c r="C12" s="145" t="s">
        <v>55</v>
      </c>
      <c r="D12" s="121">
        <f>(D13+D21)/D22</f>
        <v>0.3062971279569785</v>
      </c>
      <c r="E12" s="122" t="s">
        <v>70</v>
      </c>
      <c r="H12" s="92">
        <f>D13+D21</f>
        <v>10464.45077327435</v>
      </c>
      <c r="I12" s="89" t="s">
        <v>69</v>
      </c>
      <c r="K12" s="131"/>
      <c r="P12" s="131"/>
      <c r="AE12" s="131"/>
    </row>
    <row r="13" spans="1:31" x14ac:dyDescent="0.3">
      <c r="B13" s="131"/>
      <c r="C13" s="146" t="s">
        <v>54</v>
      </c>
      <c r="D13" s="149">
        <f>D14-D20</f>
        <v>11010.276260000013</v>
      </c>
      <c r="E13" s="122" t="s">
        <v>71</v>
      </c>
      <c r="K13" s="131"/>
      <c r="P13" s="131"/>
      <c r="AE13" s="131"/>
    </row>
    <row r="14" spans="1:31" x14ac:dyDescent="0.3">
      <c r="A14" s="91"/>
      <c r="B14" s="131"/>
      <c r="C14" s="142" t="s">
        <v>53</v>
      </c>
      <c r="D14" s="92">
        <f>D15+D16</f>
        <v>113601.42626000001</v>
      </c>
      <c r="E14" s="122" t="s">
        <v>72</v>
      </c>
      <c r="K14" s="131"/>
      <c r="P14" s="131"/>
      <c r="AE14" s="131"/>
    </row>
    <row r="15" spans="1:31" x14ac:dyDescent="0.3">
      <c r="A15" s="91"/>
      <c r="B15" s="131"/>
      <c r="C15" s="141" t="s">
        <v>52</v>
      </c>
      <c r="D15" s="92">
        <f>N33</f>
        <v>94822.633130000002</v>
      </c>
      <c r="E15" s="92"/>
      <c r="F15" s="118"/>
      <c r="K15" s="131"/>
      <c r="P15" s="131"/>
      <c r="AE15" s="131"/>
    </row>
    <row r="16" spans="1:31" x14ac:dyDescent="0.3">
      <c r="B16" s="131"/>
      <c r="C16" s="141" t="s">
        <v>51</v>
      </c>
      <c r="D16" s="92">
        <f>(D17-D18)*D19</f>
        <v>18778.793130000002</v>
      </c>
      <c r="E16" s="124"/>
      <c r="F16" s="118"/>
      <c r="K16" s="131"/>
      <c r="P16" s="131"/>
      <c r="AE16" s="131"/>
    </row>
    <row r="17" spans="1:31" x14ac:dyDescent="0.3">
      <c r="A17" s="91"/>
      <c r="B17" s="131"/>
      <c r="C17" s="143" t="s">
        <v>50</v>
      </c>
      <c r="D17" s="93">
        <f>M33/1000</f>
        <v>30033.76383185841</v>
      </c>
      <c r="E17" s="124"/>
      <c r="F17" s="125"/>
      <c r="K17" s="131"/>
      <c r="P17" s="131"/>
      <c r="AE17" s="131"/>
    </row>
    <row r="18" spans="1:31" x14ac:dyDescent="0.3">
      <c r="A18" s="91"/>
      <c r="B18" s="131"/>
      <c r="C18" s="143" t="s">
        <v>49</v>
      </c>
      <c r="D18" s="94">
        <f>D9</f>
        <v>13415.362831858409</v>
      </c>
      <c r="E18" s="124"/>
      <c r="F18" s="125"/>
      <c r="K18" s="131"/>
      <c r="P18" s="131"/>
      <c r="AE18" s="131"/>
    </row>
    <row r="19" spans="1:31" x14ac:dyDescent="0.3">
      <c r="B19" s="131"/>
      <c r="C19" s="143" t="s">
        <v>48</v>
      </c>
      <c r="D19" s="95">
        <f>D7</f>
        <v>1.1299999999999999</v>
      </c>
      <c r="E19" s="91"/>
      <c r="F19" s="125"/>
      <c r="K19" s="131"/>
      <c r="P19" s="131"/>
      <c r="AE19" s="131"/>
    </row>
    <row r="20" spans="1:31" x14ac:dyDescent="0.3">
      <c r="B20" s="131"/>
      <c r="C20" s="142" t="s">
        <v>47</v>
      </c>
      <c r="D20" s="92">
        <f>SUM('UCRA Billed-Cust Billed'!Y53:Y58)</f>
        <v>102591.15</v>
      </c>
      <c r="E20" s="96"/>
      <c r="F20" s="117"/>
      <c r="K20" s="131"/>
      <c r="P20" s="131"/>
      <c r="AE20" s="131"/>
    </row>
    <row r="21" spans="1:31" x14ac:dyDescent="0.3">
      <c r="B21" s="131"/>
      <c r="C21" s="146" t="s">
        <v>46</v>
      </c>
      <c r="D21" s="149">
        <f>M37</f>
        <v>-545.82548672566361</v>
      </c>
      <c r="E21" s="92"/>
      <c r="F21" s="116"/>
      <c r="K21" s="131"/>
      <c r="P21" s="131"/>
      <c r="AE21" s="131"/>
    </row>
    <row r="22" spans="1:31" ht="14.5" thickBot="1" x14ac:dyDescent="0.35">
      <c r="B22" s="132"/>
      <c r="C22" s="147" t="s">
        <v>45</v>
      </c>
      <c r="D22" s="148">
        <f>D11</f>
        <v>34164.377717391304</v>
      </c>
      <c r="E22" s="129"/>
      <c r="F22" s="130"/>
      <c r="G22" s="128"/>
      <c r="H22" s="128"/>
      <c r="I22" s="128"/>
      <c r="J22" s="128"/>
      <c r="K22" s="131"/>
      <c r="P22" s="131"/>
      <c r="AE22" s="131"/>
    </row>
    <row r="23" spans="1:31" ht="14.5" thickTop="1" x14ac:dyDescent="0.3">
      <c r="P23" s="131"/>
      <c r="AE23" s="131"/>
    </row>
    <row r="24" spans="1:31" x14ac:dyDescent="0.3">
      <c r="D24" s="97" t="s">
        <v>44</v>
      </c>
      <c r="E24" s="97"/>
      <c r="F24" s="97"/>
      <c r="G24" s="98"/>
      <c r="H24" s="97" t="s">
        <v>43</v>
      </c>
      <c r="I24" s="97"/>
      <c r="J24" s="97"/>
      <c r="K24" s="98"/>
      <c r="L24" s="98"/>
      <c r="M24" s="99" t="s">
        <v>42</v>
      </c>
      <c r="N24" s="98"/>
      <c r="P24" s="131"/>
      <c r="AE24" s="131"/>
    </row>
    <row r="25" spans="1:31" ht="28" x14ac:dyDescent="0.3">
      <c r="C25" s="99">
        <v>2023</v>
      </c>
      <c r="D25" s="100" t="s">
        <v>61</v>
      </c>
      <c r="E25" s="100" t="s">
        <v>60</v>
      </c>
      <c r="F25" s="101" t="s">
        <v>57</v>
      </c>
      <c r="G25" s="101"/>
      <c r="H25" s="100" t="s">
        <v>61</v>
      </c>
      <c r="I25" s="100" t="s">
        <v>60</v>
      </c>
      <c r="J25" s="101" t="s">
        <v>57</v>
      </c>
      <c r="K25" s="98"/>
      <c r="L25" s="100" t="s">
        <v>61</v>
      </c>
      <c r="M25" s="100" t="s">
        <v>60</v>
      </c>
      <c r="N25" s="101" t="s">
        <v>57</v>
      </c>
      <c r="P25" s="131"/>
      <c r="AE25" s="131"/>
    </row>
    <row r="26" spans="1:31" x14ac:dyDescent="0.3">
      <c r="C26" s="102">
        <v>44947</v>
      </c>
      <c r="D26" s="103">
        <f>'UCRA Billed-Cust Billed'!G53</f>
        <v>107000</v>
      </c>
      <c r="E26" s="104">
        <f t="shared" ref="E26:E31" si="0">(306.25/1.13)*1000</f>
        <v>271017.69911504426</v>
      </c>
      <c r="F26" s="105">
        <f>'UCRA Billed-Cust Billed'!H53</f>
        <v>544.75</v>
      </c>
      <c r="G26" s="106"/>
      <c r="H26" s="103">
        <f>'UCRA Billed-Cust Billed'!J53</f>
        <v>3188000</v>
      </c>
      <c r="I26" s="103">
        <f t="shared" ref="I26:I31" si="1">2220.31/1.13*1000</f>
        <v>1964876.1061946906</v>
      </c>
      <c r="J26" s="107">
        <f>'UCRA Billed-Cust Billed'!K53</f>
        <v>9393.31</v>
      </c>
      <c r="L26" s="93">
        <f>H26+D26</f>
        <v>3295000</v>
      </c>
      <c r="M26" s="93">
        <f t="shared" ref="L26:M31" si="2">I26+E26</f>
        <v>2235893.8053097348</v>
      </c>
      <c r="N26" s="92">
        <f t="shared" ref="N26:N31" si="3">J26+F26</f>
        <v>9938.06</v>
      </c>
      <c r="O26" s="92"/>
      <c r="P26" s="131"/>
      <c r="AE26" s="131"/>
    </row>
    <row r="27" spans="1:31" ht="15.5" x14ac:dyDescent="0.35">
      <c r="C27" s="102">
        <v>44978</v>
      </c>
      <c r="D27" s="103">
        <f>'UCRA Billed-Cust Billed'!G54</f>
        <v>102000</v>
      </c>
      <c r="E27" s="104">
        <f t="shared" si="0"/>
        <v>271017.69911504426</v>
      </c>
      <c r="F27" s="105">
        <f>'UCRA Billed-Cust Billed'!H54</f>
        <v>535.75</v>
      </c>
      <c r="G27" s="106"/>
      <c r="H27" s="103">
        <f>'UCRA Billed-Cust Billed'!J54</f>
        <v>2828000</v>
      </c>
      <c r="I27" s="103">
        <f t="shared" si="1"/>
        <v>1964876.1061946906</v>
      </c>
      <c r="J27" s="107">
        <f>'UCRA Billed-Cust Billed'!K54</f>
        <v>8583.31</v>
      </c>
      <c r="L27" s="93">
        <f t="shared" si="2"/>
        <v>2930000</v>
      </c>
      <c r="M27" s="93">
        <f t="shared" si="2"/>
        <v>2235893.8053097348</v>
      </c>
      <c r="N27" s="92">
        <f t="shared" si="3"/>
        <v>9119.06</v>
      </c>
      <c r="O27" s="92"/>
      <c r="P27" s="131"/>
      <c r="V27" s="82"/>
      <c r="W27" s="82"/>
      <c r="X27" s="82"/>
      <c r="Y27" s="82"/>
      <c r="Z27" s="82"/>
      <c r="AE27" s="131"/>
    </row>
    <row r="28" spans="1:31" x14ac:dyDescent="0.3">
      <c r="C28" s="102">
        <v>45006</v>
      </c>
      <c r="D28" s="103">
        <f>'UCRA Billed-Cust Billed'!G55</f>
        <v>89000</v>
      </c>
      <c r="E28" s="104">
        <f t="shared" si="0"/>
        <v>271017.69911504426</v>
      </c>
      <c r="F28" s="105">
        <f>'UCRA Billed-Cust Billed'!H55</f>
        <v>506.5</v>
      </c>
      <c r="G28" s="106"/>
      <c r="H28" s="103">
        <f>'UCRA Billed-Cust Billed'!J55</f>
        <v>2860000</v>
      </c>
      <c r="I28" s="103">
        <f t="shared" si="1"/>
        <v>1964876.1061946906</v>
      </c>
      <c r="J28" s="107">
        <f>'UCRA Billed-Cust Billed'!K55</f>
        <v>8655.31</v>
      </c>
      <c r="L28" s="93">
        <f t="shared" si="2"/>
        <v>2949000</v>
      </c>
      <c r="M28" s="93">
        <f t="shared" si="2"/>
        <v>2235893.8053097348</v>
      </c>
      <c r="N28" s="92">
        <f t="shared" si="3"/>
        <v>9161.81</v>
      </c>
      <c r="O28" s="92"/>
      <c r="P28" s="131"/>
      <c r="AE28" s="131"/>
    </row>
    <row r="29" spans="1:31" x14ac:dyDescent="0.3">
      <c r="C29" s="102">
        <v>45037</v>
      </c>
      <c r="D29" s="103">
        <f>'UCRA Billed-Cust Billed'!G56</f>
        <v>98000</v>
      </c>
      <c r="E29" s="104">
        <f t="shared" si="0"/>
        <v>271017.69911504426</v>
      </c>
      <c r="F29" s="105">
        <f>'UCRA Billed-Cust Billed'!H56</f>
        <v>526.75</v>
      </c>
      <c r="G29" s="106"/>
      <c r="H29" s="103">
        <f>'UCRA Billed-Cust Billed'!J56</f>
        <v>5978000</v>
      </c>
      <c r="I29" s="103">
        <f t="shared" si="1"/>
        <v>1964876.1061946906</v>
      </c>
      <c r="J29" s="107">
        <f>'UCRA Billed-Cust Billed'!K56</f>
        <v>15670.81</v>
      </c>
      <c r="L29" s="93">
        <f t="shared" si="2"/>
        <v>6076000</v>
      </c>
      <c r="M29" s="93">
        <f t="shared" si="2"/>
        <v>2235893.8053097348</v>
      </c>
      <c r="N29" s="92">
        <f t="shared" si="3"/>
        <v>16197.56</v>
      </c>
      <c r="O29" s="92"/>
      <c r="P29" s="131"/>
      <c r="AE29" s="131"/>
    </row>
    <row r="30" spans="1:31" x14ac:dyDescent="0.3">
      <c r="C30" s="102">
        <v>45067</v>
      </c>
      <c r="D30" s="103">
        <f>'UCRA Billed-Cust Billed'!G57</f>
        <v>98000</v>
      </c>
      <c r="E30" s="104">
        <f t="shared" si="0"/>
        <v>271017.69911504426</v>
      </c>
      <c r="F30" s="105">
        <f>'UCRA Billed-Cust Billed'!H57</f>
        <v>526.23</v>
      </c>
      <c r="G30" s="106"/>
      <c r="H30" s="103">
        <f>'UCRA Billed-Cust Billed'!J57</f>
        <v>6208000</v>
      </c>
      <c r="I30" s="103">
        <f t="shared" si="1"/>
        <v>1964876.1061946906</v>
      </c>
      <c r="J30" s="107">
        <f>'UCRA Billed-Cust Billed'!K57</f>
        <v>16188.31</v>
      </c>
      <c r="L30" s="93">
        <f t="shared" si="2"/>
        <v>6306000</v>
      </c>
      <c r="M30" s="93">
        <f t="shared" si="2"/>
        <v>2235893.8053097348</v>
      </c>
      <c r="N30" s="92">
        <f t="shared" si="3"/>
        <v>16714.54</v>
      </c>
      <c r="O30" s="92"/>
      <c r="P30" s="131"/>
      <c r="AE30" s="131"/>
    </row>
    <row r="31" spans="1:31" ht="14.5" thickBot="1" x14ac:dyDescent="0.35">
      <c r="C31" s="102">
        <v>45098</v>
      </c>
      <c r="D31" s="103">
        <f>'UCRA Billed-Cust Billed'!G58</f>
        <v>664000</v>
      </c>
      <c r="E31" s="104">
        <f t="shared" si="0"/>
        <v>271017.69911504426</v>
      </c>
      <c r="F31" s="105">
        <f>'UCRA Billed-Cust Billed'!H58</f>
        <v>1800.25</v>
      </c>
      <c r="G31" s="106"/>
      <c r="H31" s="103">
        <f>'UCRA Billed-Cust Billed'!J58</f>
        <v>4841000</v>
      </c>
      <c r="I31" s="103">
        <f t="shared" si="1"/>
        <v>1964876.1061946906</v>
      </c>
      <c r="J31" s="107">
        <f>'UCRA Billed-Cust Billed'!K58</f>
        <v>13112.56</v>
      </c>
      <c r="L31" s="93">
        <f t="shared" si="2"/>
        <v>5505000</v>
      </c>
      <c r="M31" s="93">
        <f t="shared" si="2"/>
        <v>2235893.8053097348</v>
      </c>
      <c r="N31" s="92">
        <f t="shared" si="3"/>
        <v>14912.81</v>
      </c>
      <c r="O31" s="92"/>
      <c r="P31" s="132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31"/>
    </row>
    <row r="32" spans="1:31" ht="14.5" thickTop="1" x14ac:dyDescent="0.3">
      <c r="C32" s="110" t="s">
        <v>95</v>
      </c>
      <c r="D32" s="103"/>
      <c r="E32" s="103"/>
      <c r="F32" s="105"/>
      <c r="G32" s="106"/>
      <c r="H32" s="108"/>
      <c r="I32" s="103">
        <f>P34/2</f>
        <v>16618401</v>
      </c>
      <c r="J32" s="107">
        <f>I32/1000*1.13</f>
        <v>18778.793130000002</v>
      </c>
      <c r="L32" s="94"/>
      <c r="M32" s="93">
        <f>I32</f>
        <v>16618401</v>
      </c>
      <c r="N32" s="92">
        <f>J32+F32</f>
        <v>18778.793130000002</v>
      </c>
      <c r="O32" s="109" t="s">
        <v>82</v>
      </c>
    </row>
    <row r="33" spans="3:19" ht="15" x14ac:dyDescent="0.3">
      <c r="C33" s="111" t="s">
        <v>99</v>
      </c>
      <c r="D33" s="93">
        <f>SUM(D26:D31)</f>
        <v>1158000</v>
      </c>
      <c r="E33" s="93">
        <f>SUM(E26:E31)</f>
        <v>1626106.1946902655</v>
      </c>
      <c r="F33" s="92">
        <f>SUM(F26:F31)</f>
        <v>4440.2299999999996</v>
      </c>
      <c r="H33" s="93">
        <f>SUM(H26:H31)</f>
        <v>25903000</v>
      </c>
      <c r="I33" s="93">
        <f>SUM(I26:I32)</f>
        <v>28407657.637168143</v>
      </c>
      <c r="J33" s="92">
        <f>SUM(J26:J32)</f>
        <v>90382.403130000006</v>
      </c>
      <c r="L33" s="93">
        <f>SUM(L26:L31)</f>
        <v>27061000</v>
      </c>
      <c r="M33" s="93">
        <f>SUM(M26:M32)</f>
        <v>30033763.831858411</v>
      </c>
      <c r="N33" s="92">
        <f>SUM(N26:N32)</f>
        <v>94822.633130000002</v>
      </c>
      <c r="P33" s="83" t="s">
        <v>78</v>
      </c>
    </row>
    <row r="34" spans="3:19" x14ac:dyDescent="0.3">
      <c r="J34" s="95"/>
      <c r="P34" s="81">
        <f>(102*325851)</f>
        <v>33236802</v>
      </c>
      <c r="Q34" s="89" t="s">
        <v>75</v>
      </c>
    </row>
    <row r="35" spans="3:19" x14ac:dyDescent="0.3">
      <c r="C35" s="112" t="s">
        <v>68</v>
      </c>
      <c r="D35" s="113">
        <f>D33/1000</f>
        <v>1158</v>
      </c>
      <c r="E35" s="113">
        <f>E33/1000</f>
        <v>1626.1061946902655</v>
      </c>
      <c r="H35" s="113">
        <f>H33/1000</f>
        <v>25903</v>
      </c>
      <c r="I35" s="113">
        <f>SUM(I26:I31)/1000</f>
        <v>11789.256637168142</v>
      </c>
      <c r="L35" s="93">
        <f>L33/1000</f>
        <v>27061</v>
      </c>
      <c r="M35" s="113">
        <f>SUM(M26:M31)/1000</f>
        <v>13415.362831858409</v>
      </c>
      <c r="P35" s="87">
        <f>P34/1000</f>
        <v>33236.802000000003</v>
      </c>
      <c r="Q35" s="89" t="s">
        <v>77</v>
      </c>
      <c r="S35" s="113"/>
    </row>
    <row r="36" spans="3:19" x14ac:dyDescent="0.3">
      <c r="C36" s="112" t="s">
        <v>67</v>
      </c>
      <c r="E36" s="113">
        <f>E35-D35</f>
        <v>468.10619469026551</v>
      </c>
      <c r="I36" s="113">
        <f>I35-H35</f>
        <v>-14113.743362831858</v>
      </c>
      <c r="J36" s="95"/>
      <c r="L36" s="93"/>
      <c r="M36" s="113">
        <f>M35-L35</f>
        <v>-13645.637168141591</v>
      </c>
      <c r="P36" s="175">
        <f>'UCRA Billed-Cust Billed'!M46</f>
        <v>37485</v>
      </c>
    </row>
    <row r="37" spans="3:19" x14ac:dyDescent="0.3">
      <c r="C37" s="112" t="s">
        <v>74</v>
      </c>
      <c r="E37" s="114">
        <f>0.04*E36</f>
        <v>18.724247787610622</v>
      </c>
      <c r="I37" s="114">
        <f>0.04*I36</f>
        <v>-564.5497345132743</v>
      </c>
      <c r="M37" s="114">
        <f>0.04*M36</f>
        <v>-545.82548672566361</v>
      </c>
      <c r="P37" s="93">
        <f>SUM(H26:H31)/1000</f>
        <v>25903</v>
      </c>
      <c r="Q37" s="89" t="s">
        <v>80</v>
      </c>
    </row>
    <row r="38" spans="3:19" ht="14.5" thickBot="1" x14ac:dyDescent="0.35">
      <c r="I38" s="113"/>
      <c r="P38" s="93">
        <f>SUM(I26:I31)/1000</f>
        <v>11789.256637168142</v>
      </c>
      <c r="Q38" s="89" t="s">
        <v>81</v>
      </c>
    </row>
    <row r="39" spans="3:19" x14ac:dyDescent="0.3">
      <c r="C39" s="188"/>
      <c r="D39" s="189"/>
      <c r="E39" s="189"/>
      <c r="F39" s="189"/>
      <c r="G39" s="189"/>
      <c r="H39" s="189"/>
      <c r="I39" s="190"/>
      <c r="P39" s="115">
        <f>P37-P38</f>
        <v>14113.743362831858</v>
      </c>
      <c r="Q39" s="89" t="s">
        <v>79</v>
      </c>
    </row>
    <row r="40" spans="3:19" x14ac:dyDescent="0.3">
      <c r="C40" s="191" t="s">
        <v>102</v>
      </c>
      <c r="D40" s="192"/>
      <c r="E40" s="193"/>
      <c r="F40" s="194"/>
      <c r="G40" s="192"/>
      <c r="H40" s="192"/>
      <c r="I40" s="195"/>
    </row>
    <row r="41" spans="3:19" x14ac:dyDescent="0.3">
      <c r="C41" s="196"/>
      <c r="D41" s="192"/>
      <c r="E41" s="192"/>
      <c r="F41" s="197"/>
      <c r="G41" s="192"/>
      <c r="H41" s="198" t="s">
        <v>103</v>
      </c>
      <c r="I41" s="203">
        <f>'UCRA Billed-Cust Billed'!M61</f>
        <v>612169.28999999992</v>
      </c>
      <c r="J41" s="113"/>
    </row>
    <row r="42" spans="3:19" x14ac:dyDescent="0.3">
      <c r="C42" s="196"/>
      <c r="D42" s="192"/>
      <c r="E42" s="192"/>
      <c r="F42" s="192"/>
      <c r="G42" s="192"/>
      <c r="H42" s="198" t="s">
        <v>104</v>
      </c>
      <c r="I42" s="203">
        <f>-'UCRA Billed-Cust Billed'!L25</f>
        <v>-180172.59999999998</v>
      </c>
    </row>
    <row r="43" spans="3:19" x14ac:dyDescent="0.3">
      <c r="C43" s="196"/>
      <c r="D43" s="192"/>
      <c r="E43" s="192"/>
      <c r="F43" s="192"/>
      <c r="G43" s="192"/>
      <c r="H43" s="198" t="s">
        <v>105</v>
      </c>
      <c r="I43" s="203">
        <f>-'UCRA Billed-Cust Billed'!Y60</f>
        <v>-393020.03</v>
      </c>
    </row>
    <row r="44" spans="3:19" x14ac:dyDescent="0.3">
      <c r="C44" s="196"/>
      <c r="D44" s="192"/>
      <c r="E44" s="192"/>
      <c r="F44" s="192"/>
      <c r="G44" s="192"/>
      <c r="H44" s="198" t="s">
        <v>106</v>
      </c>
      <c r="I44" s="204">
        <f>I41+I42+I43</f>
        <v>38976.659999999916</v>
      </c>
    </row>
    <row r="45" spans="3:19" ht="14.5" thickBot="1" x14ac:dyDescent="0.35">
      <c r="C45" s="199"/>
      <c r="D45" s="200"/>
      <c r="E45" s="201"/>
      <c r="F45" s="200"/>
      <c r="G45" s="200"/>
      <c r="H45" s="200"/>
      <c r="I45" s="202"/>
    </row>
    <row r="46" spans="3:19" x14ac:dyDescent="0.3">
      <c r="E46" s="92"/>
    </row>
    <row r="47" spans="3:19" x14ac:dyDescent="0.3">
      <c r="E47" s="92"/>
    </row>
  </sheetData>
  <pageMargins left="0.7" right="0.7" top="0.75" bottom="0.75" header="0.3" footer="0.3"/>
  <pageSetup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00"/>
  <sheetViews>
    <sheetView zoomScale="52" zoomScaleNormal="52" workbookViewId="0">
      <pane xSplit="2" ySplit="3" topLeftCell="F4" activePane="bottomRight" state="frozen"/>
      <selection pane="topRight" activeCell="C1" sqref="C1"/>
      <selection pane="bottomLeft" activeCell="A4" sqref="A4"/>
      <selection pane="bottomRight" activeCell="Z64" sqref="A1:Z64"/>
    </sheetView>
  </sheetViews>
  <sheetFormatPr defaultRowHeight="14.5" x14ac:dyDescent="0.35"/>
  <cols>
    <col min="1" max="1" width="1.453125" customWidth="1"/>
    <col min="2" max="2" width="13.36328125" customWidth="1"/>
    <col min="3" max="3" width="14.08984375" hidden="1" customWidth="1"/>
    <col min="4" max="4" width="12.453125" hidden="1" customWidth="1"/>
    <col min="5" max="5" width="12.54296875" hidden="1" customWidth="1"/>
    <col min="6" max="6" width="1.54296875" customWidth="1"/>
    <col min="7" max="7" width="10.6328125" customWidth="1"/>
    <col min="8" max="8" width="13.1796875" bestFit="1" customWidth="1"/>
    <col min="9" max="9" width="1.453125" customWidth="1"/>
    <col min="10" max="10" width="11.90625" customWidth="1"/>
    <col min="11" max="11" width="15.453125" bestFit="1" customWidth="1"/>
    <col min="12" max="12" width="12.36328125" customWidth="1"/>
    <col min="13" max="13" width="27.90625" bestFit="1" customWidth="1"/>
    <col min="14" max="14" width="1.36328125" customWidth="1"/>
    <col min="15" max="15" width="13.6328125" hidden="1" customWidth="1"/>
    <col min="16" max="16" width="11.90625" hidden="1" customWidth="1"/>
    <col min="17" max="17" width="2.08984375" hidden="1" customWidth="1"/>
    <col min="18" max="18" width="14.453125" hidden="1" customWidth="1"/>
    <col min="19" max="19" width="12.08984375" hidden="1" customWidth="1"/>
    <col min="20" max="20" width="17.54296875" hidden="1" customWidth="1"/>
    <col min="21" max="21" width="2.36328125" hidden="1" customWidth="1"/>
    <col min="22" max="22" width="14.08984375" hidden="1" customWidth="1"/>
    <col min="23" max="23" width="13.36328125" hidden="1" customWidth="1"/>
    <col min="24" max="24" width="1.453125" style="52" customWidth="1"/>
    <col min="25" max="25" width="12.54296875" customWidth="1"/>
    <col min="26" max="26" width="14.90625" bestFit="1" customWidth="1"/>
    <col min="27" max="27" width="15" style="16" hidden="1" customWidth="1"/>
    <col min="28" max="28" width="26.453125" style="16" hidden="1" customWidth="1"/>
    <col min="29" max="29" width="1.36328125" style="16" hidden="1" customWidth="1"/>
    <col min="30" max="30" width="22.453125" hidden="1" customWidth="1"/>
    <col min="31" max="31" width="1.36328125" hidden="1" customWidth="1"/>
    <col min="32" max="32" width="24.54296875" hidden="1" customWidth="1"/>
    <col min="33" max="34" width="0" hidden="1" customWidth="1"/>
    <col min="35" max="35" width="10.1796875" hidden="1" customWidth="1"/>
    <col min="36" max="36" width="12.1796875" hidden="1" customWidth="1"/>
    <col min="37" max="37" width="10.1796875" hidden="1" customWidth="1"/>
    <col min="38" max="38" width="12.453125" hidden="1" customWidth="1"/>
    <col min="39" max="39" width="0" hidden="1" customWidth="1"/>
  </cols>
  <sheetData>
    <row r="1" spans="1:32" ht="15.5" x14ac:dyDescent="0.35">
      <c r="C1" s="1" t="s">
        <v>18</v>
      </c>
    </row>
    <row r="2" spans="1:32" x14ac:dyDescent="0.35">
      <c r="X2" s="53"/>
    </row>
    <row r="3" spans="1:32" x14ac:dyDescent="0.35">
      <c r="B3" t="s">
        <v>25</v>
      </c>
      <c r="C3" s="12" t="s">
        <v>0</v>
      </c>
      <c r="D3" s="12"/>
      <c r="E3" s="12"/>
      <c r="F3" s="2"/>
      <c r="G3" s="7" t="s">
        <v>1</v>
      </c>
      <c r="H3" s="7"/>
      <c r="I3" s="7"/>
      <c r="J3" s="7" t="s">
        <v>2</v>
      </c>
      <c r="K3" s="7"/>
      <c r="L3" s="7"/>
      <c r="M3" s="7" t="s">
        <v>20</v>
      </c>
      <c r="N3" s="2"/>
      <c r="O3" s="6" t="s">
        <v>3</v>
      </c>
      <c r="P3" s="5"/>
      <c r="Q3" s="16"/>
      <c r="R3" s="66" t="s">
        <v>36</v>
      </c>
      <c r="S3" s="66"/>
      <c r="T3" s="67"/>
      <c r="V3" s="12" t="s">
        <v>21</v>
      </c>
      <c r="W3" s="12"/>
      <c r="X3" s="54"/>
      <c r="Y3" s="7" t="s">
        <v>23</v>
      </c>
      <c r="Z3" s="7"/>
      <c r="AA3" s="2"/>
      <c r="AB3" s="73" t="s">
        <v>38</v>
      </c>
      <c r="AC3" s="2"/>
      <c r="AD3" s="9" t="s">
        <v>26</v>
      </c>
      <c r="AE3" s="2"/>
      <c r="AF3" s="11" t="s">
        <v>32</v>
      </c>
    </row>
    <row r="4" spans="1:32" x14ac:dyDescent="0.35">
      <c r="A4" s="2"/>
      <c r="B4" s="3">
        <v>2020</v>
      </c>
      <c r="C4" s="13" t="s">
        <v>24</v>
      </c>
      <c r="D4" s="13"/>
      <c r="E4" s="13"/>
      <c r="F4" s="4"/>
      <c r="G4" s="185" t="s">
        <v>24</v>
      </c>
      <c r="H4" s="185"/>
      <c r="I4" s="185"/>
      <c r="J4" s="185" t="s">
        <v>24</v>
      </c>
      <c r="K4" s="185"/>
      <c r="L4" s="185"/>
      <c r="M4" s="8"/>
      <c r="N4" s="4"/>
      <c r="O4" s="10" t="s">
        <v>24</v>
      </c>
      <c r="P4" s="10"/>
      <c r="Q4" s="62"/>
      <c r="R4" s="68" t="s">
        <v>24</v>
      </c>
      <c r="S4" s="68"/>
      <c r="T4" s="68"/>
      <c r="U4" s="4"/>
      <c r="V4" s="13" t="s">
        <v>22</v>
      </c>
      <c r="W4" s="13"/>
      <c r="X4" s="55"/>
      <c r="Y4" s="8" t="s">
        <v>22</v>
      </c>
      <c r="Z4" s="8"/>
      <c r="AA4" s="4"/>
      <c r="AB4" s="74" t="s">
        <v>39</v>
      </c>
      <c r="AC4" s="4"/>
      <c r="AD4" s="60">
        <v>262368</v>
      </c>
      <c r="AE4" s="4"/>
      <c r="AF4" s="61">
        <v>150000</v>
      </c>
    </row>
    <row r="5" spans="1:32" x14ac:dyDescent="0.35">
      <c r="B5" s="3" t="s">
        <v>4</v>
      </c>
      <c r="C5" s="19">
        <v>1072000</v>
      </c>
      <c r="D5" s="20">
        <v>3076.1</v>
      </c>
      <c r="E5" s="20"/>
      <c r="F5" s="36"/>
      <c r="G5" s="21">
        <v>134000</v>
      </c>
      <c r="H5" s="22">
        <v>607.75</v>
      </c>
      <c r="I5" s="22"/>
      <c r="J5" s="21">
        <v>1780000</v>
      </c>
      <c r="K5" s="22">
        <v>6120</v>
      </c>
      <c r="L5" s="22"/>
      <c r="M5" s="22"/>
      <c r="N5" s="23"/>
      <c r="O5" s="24">
        <v>1081000</v>
      </c>
      <c r="P5" s="25">
        <v>3147.33</v>
      </c>
      <c r="Q5" s="63"/>
      <c r="R5" s="69"/>
      <c r="S5" s="69"/>
      <c r="T5" s="69"/>
      <c r="U5" s="23"/>
      <c r="V5" s="13"/>
      <c r="W5" s="13"/>
      <c r="X5" s="55"/>
      <c r="Y5" s="8"/>
      <c r="Z5" s="8"/>
      <c r="AA5" s="4"/>
      <c r="AB5" s="74"/>
      <c r="AC5" s="4"/>
      <c r="AD5" s="17"/>
      <c r="AE5" s="4"/>
      <c r="AF5" s="18"/>
    </row>
    <row r="6" spans="1:32" x14ac:dyDescent="0.35">
      <c r="B6" s="3" t="s">
        <v>5</v>
      </c>
      <c r="C6" s="19">
        <v>1082000</v>
      </c>
      <c r="D6" s="20">
        <v>3104.8</v>
      </c>
      <c r="E6" s="20"/>
      <c r="F6" s="36"/>
      <c r="G6" s="21">
        <v>164000</v>
      </c>
      <c r="H6" s="22">
        <v>675.25</v>
      </c>
      <c r="I6" s="22"/>
      <c r="J6" s="21">
        <v>2159000</v>
      </c>
      <c r="K6" s="22">
        <v>6972</v>
      </c>
      <c r="L6" s="22"/>
      <c r="M6" s="22"/>
      <c r="N6" s="23"/>
      <c r="O6" s="24">
        <v>1190000</v>
      </c>
      <c r="P6" s="25">
        <v>3464.69</v>
      </c>
      <c r="Q6" s="63"/>
      <c r="R6" s="69"/>
      <c r="S6" s="69"/>
      <c r="T6" s="69"/>
      <c r="U6" s="23"/>
      <c r="V6" s="13"/>
      <c r="W6" s="13"/>
      <c r="X6" s="55"/>
      <c r="Y6" s="8"/>
      <c r="Z6" s="8"/>
      <c r="AA6" s="4"/>
      <c r="AB6" s="74"/>
      <c r="AC6" s="4"/>
      <c r="AD6" s="17"/>
      <c r="AE6" s="4"/>
      <c r="AF6" s="18"/>
    </row>
    <row r="7" spans="1:32" x14ac:dyDescent="0.35">
      <c r="B7" s="3" t="s">
        <v>6</v>
      </c>
      <c r="C7" s="19">
        <v>942000</v>
      </c>
      <c r="D7" s="20">
        <v>2703.07</v>
      </c>
      <c r="E7" s="20"/>
      <c r="F7" s="36"/>
      <c r="G7" s="21">
        <v>129000</v>
      </c>
      <c r="H7" s="22">
        <v>596.5</v>
      </c>
      <c r="I7" s="22"/>
      <c r="J7" s="21">
        <v>1982000</v>
      </c>
      <c r="K7" s="22">
        <v>6574</v>
      </c>
      <c r="L7" s="22"/>
      <c r="M7" s="22"/>
      <c r="N7" s="23"/>
      <c r="O7" s="24">
        <v>951000</v>
      </c>
      <c r="P7" s="25">
        <v>2768.84</v>
      </c>
      <c r="Q7" s="63"/>
      <c r="R7" s="69"/>
      <c r="S7" s="69"/>
      <c r="T7" s="69"/>
      <c r="U7" s="23"/>
      <c r="V7" s="13"/>
      <c r="W7" s="13"/>
      <c r="X7" s="55"/>
      <c r="Y7" s="8"/>
      <c r="Z7" s="8"/>
      <c r="AA7" s="4"/>
      <c r="AB7" s="74"/>
      <c r="AC7" s="4"/>
      <c r="AD7" s="17"/>
      <c r="AE7" s="4"/>
      <c r="AF7" s="18"/>
    </row>
    <row r="8" spans="1:32" x14ac:dyDescent="0.35">
      <c r="B8" s="3" t="s">
        <v>7</v>
      </c>
      <c r="C8" s="19">
        <v>1682000</v>
      </c>
      <c r="D8" s="20">
        <v>4826.5</v>
      </c>
      <c r="E8" s="20"/>
      <c r="F8" s="36"/>
      <c r="G8" s="21">
        <v>154000</v>
      </c>
      <c r="H8" s="22">
        <v>652.75</v>
      </c>
      <c r="I8" s="22"/>
      <c r="J8" s="21">
        <v>2393000</v>
      </c>
      <c r="K8" s="22">
        <v>7499</v>
      </c>
      <c r="L8" s="22"/>
      <c r="M8" s="22"/>
      <c r="N8" s="23"/>
      <c r="O8" s="24">
        <v>1321000</v>
      </c>
      <c r="P8" s="25">
        <v>3846.09</v>
      </c>
      <c r="Q8" s="63"/>
      <c r="R8" s="69"/>
      <c r="S8" s="69"/>
      <c r="T8" s="69"/>
      <c r="U8" s="23"/>
      <c r="V8" s="13"/>
      <c r="W8" s="13"/>
      <c r="X8" s="55"/>
      <c r="Y8" s="8"/>
      <c r="Z8" s="8"/>
      <c r="AA8" s="4"/>
      <c r="AB8" s="74"/>
      <c r="AC8" s="4"/>
      <c r="AD8" s="17"/>
      <c r="AE8" s="4"/>
      <c r="AF8" s="18"/>
    </row>
    <row r="9" spans="1:32" x14ac:dyDescent="0.35">
      <c r="B9" s="3" t="s">
        <v>8</v>
      </c>
      <c r="C9" s="19">
        <v>2082000</v>
      </c>
      <c r="D9" s="20">
        <v>6282.55</v>
      </c>
      <c r="E9" s="20"/>
      <c r="F9" s="36"/>
      <c r="G9" s="21">
        <v>113000</v>
      </c>
      <c r="H9" s="22">
        <v>560.5</v>
      </c>
      <c r="I9" s="22"/>
      <c r="J9" s="21">
        <v>4169000</v>
      </c>
      <c r="K9" s="22">
        <v>11495</v>
      </c>
      <c r="L9" s="22"/>
      <c r="M9" s="22"/>
      <c r="N9" s="23"/>
      <c r="O9" s="24">
        <v>1705000</v>
      </c>
      <c r="P9" s="25">
        <v>4964.1099999999997</v>
      </c>
      <c r="Q9" s="63"/>
      <c r="R9" s="69"/>
      <c r="S9" s="69"/>
      <c r="T9" s="69"/>
      <c r="U9" s="23"/>
      <c r="V9" s="13"/>
      <c r="W9" s="13"/>
      <c r="X9" s="55"/>
      <c r="Y9" s="8"/>
      <c r="Z9" s="8"/>
      <c r="AA9" s="4"/>
      <c r="AB9" s="74"/>
      <c r="AC9" s="4"/>
      <c r="AD9" s="17"/>
      <c r="AE9" s="4"/>
      <c r="AF9" s="18"/>
    </row>
    <row r="10" spans="1:32" x14ac:dyDescent="0.35">
      <c r="B10" s="3" t="s">
        <v>9</v>
      </c>
      <c r="C10" s="19">
        <v>1794000</v>
      </c>
      <c r="D10" s="20">
        <v>5147.88</v>
      </c>
      <c r="E10" s="20"/>
      <c r="F10" s="36"/>
      <c r="G10" s="21">
        <v>136000</v>
      </c>
      <c r="H10" s="22">
        <v>612.25</v>
      </c>
      <c r="I10" s="22"/>
      <c r="J10" s="21">
        <v>4827000</v>
      </c>
      <c r="K10" s="22">
        <v>12975</v>
      </c>
      <c r="L10" s="22"/>
      <c r="M10" s="22"/>
      <c r="N10" s="23"/>
      <c r="O10" s="24">
        <v>1727000</v>
      </c>
      <c r="P10" s="25">
        <v>5028.16</v>
      </c>
      <c r="Q10" s="63"/>
      <c r="R10" s="69"/>
      <c r="S10" s="69"/>
      <c r="T10" s="69"/>
      <c r="U10" s="23"/>
      <c r="V10" s="13"/>
      <c r="W10" s="13"/>
      <c r="X10" s="55"/>
      <c r="Y10" s="8"/>
      <c r="Z10" s="8"/>
      <c r="AA10" s="4"/>
      <c r="AB10" s="74"/>
      <c r="AC10" s="4"/>
      <c r="AD10" s="17"/>
      <c r="AE10" s="4"/>
      <c r="AF10" s="18"/>
    </row>
    <row r="11" spans="1:32" x14ac:dyDescent="0.35">
      <c r="B11" s="3" t="s">
        <v>10</v>
      </c>
      <c r="C11" s="19">
        <v>5610000</v>
      </c>
      <c r="D11" s="20">
        <v>16097.9</v>
      </c>
      <c r="E11" s="20"/>
      <c r="F11" s="36"/>
      <c r="G11" s="21">
        <v>114000</v>
      </c>
      <c r="H11" s="22">
        <v>562.75</v>
      </c>
      <c r="I11" s="22"/>
      <c r="J11" s="21">
        <v>6081000</v>
      </c>
      <c r="K11" s="22">
        <v>15903</v>
      </c>
      <c r="L11" s="22"/>
      <c r="M11" s="22"/>
      <c r="N11" s="23"/>
      <c r="O11" s="24">
        <v>1859000</v>
      </c>
      <c r="P11" s="25">
        <v>5412.48</v>
      </c>
      <c r="Q11" s="63"/>
      <c r="R11" s="69"/>
      <c r="S11" s="69"/>
      <c r="T11" s="69"/>
      <c r="U11" s="23"/>
      <c r="V11" s="13"/>
      <c r="W11" s="13"/>
      <c r="X11" s="55"/>
      <c r="Y11" s="8"/>
      <c r="Z11" s="8"/>
      <c r="AA11" s="4"/>
      <c r="AB11" s="74"/>
      <c r="AC11" s="4"/>
      <c r="AD11" s="17"/>
      <c r="AE11" s="4"/>
      <c r="AF11" s="18"/>
    </row>
    <row r="12" spans="1:32" x14ac:dyDescent="0.35">
      <c r="B12" s="3" t="s">
        <v>11</v>
      </c>
      <c r="C12" s="19">
        <v>7021000</v>
      </c>
      <c r="D12" s="20">
        <v>20146.759999999998</v>
      </c>
      <c r="E12" s="20"/>
      <c r="F12" s="36"/>
      <c r="G12" s="21">
        <v>129000</v>
      </c>
      <c r="H12" s="22">
        <v>596.5</v>
      </c>
      <c r="I12" s="22"/>
      <c r="J12" s="21">
        <v>7416000</v>
      </c>
      <c r="K12" s="22">
        <v>18906.310000000001</v>
      </c>
      <c r="L12" s="22"/>
      <c r="M12" s="22" t="s">
        <v>16</v>
      </c>
      <c r="N12" s="23"/>
      <c r="O12" s="24">
        <v>2092000</v>
      </c>
      <c r="P12" s="25">
        <v>6090.86</v>
      </c>
      <c r="Q12" s="63"/>
      <c r="R12" s="69"/>
      <c r="S12" s="69"/>
      <c r="T12" s="69"/>
      <c r="U12" s="23"/>
      <c r="V12" s="13"/>
      <c r="W12" s="13"/>
      <c r="X12" s="55"/>
      <c r="Y12" s="8"/>
      <c r="Z12" s="8"/>
      <c r="AA12" s="4"/>
      <c r="AB12" s="74"/>
      <c r="AC12" s="4"/>
      <c r="AD12" s="17"/>
      <c r="AE12" s="4"/>
      <c r="AF12" s="18"/>
    </row>
    <row r="13" spans="1:32" x14ac:dyDescent="0.35">
      <c r="B13" s="3" t="s">
        <v>12</v>
      </c>
      <c r="C13" s="19">
        <v>4487000</v>
      </c>
      <c r="D13" s="20">
        <v>12875.45</v>
      </c>
      <c r="E13" s="20"/>
      <c r="F13" s="36"/>
      <c r="G13" s="21">
        <v>132000</v>
      </c>
      <c r="H13" s="22">
        <v>603.25</v>
      </c>
      <c r="I13" s="22"/>
      <c r="J13" s="21">
        <v>7581000</v>
      </c>
      <c r="K13" s="22">
        <v>19277.560000000001</v>
      </c>
      <c r="L13" s="22"/>
      <c r="M13" s="22">
        <v>26118.23</v>
      </c>
      <c r="N13" s="23"/>
      <c r="O13" s="24">
        <v>1341000</v>
      </c>
      <c r="P13" s="25">
        <v>3904.32</v>
      </c>
      <c r="Q13" s="63"/>
      <c r="R13" s="69"/>
      <c r="S13" s="69"/>
      <c r="T13" s="69"/>
      <c r="U13" s="23"/>
      <c r="V13" s="13"/>
      <c r="W13" s="13"/>
      <c r="X13" s="55"/>
      <c r="Y13" s="8"/>
      <c r="Z13" s="8"/>
      <c r="AA13" s="4"/>
      <c r="AB13" s="74"/>
      <c r="AC13" s="4"/>
      <c r="AD13" s="17"/>
      <c r="AE13" s="4"/>
      <c r="AF13" s="18"/>
    </row>
    <row r="14" spans="1:32" x14ac:dyDescent="0.35">
      <c r="B14" s="3" t="s">
        <v>13</v>
      </c>
      <c r="C14" s="19">
        <v>3891000</v>
      </c>
      <c r="D14" s="20">
        <v>11165.22</v>
      </c>
      <c r="E14" s="20"/>
      <c r="F14" s="36"/>
      <c r="G14" s="21">
        <v>120000</v>
      </c>
      <c r="H14" s="22">
        <v>576.25</v>
      </c>
      <c r="I14" s="22"/>
      <c r="J14" s="21">
        <v>4004000</v>
      </c>
      <c r="K14" s="22">
        <v>11229.31</v>
      </c>
      <c r="L14" s="22"/>
      <c r="M14" s="22"/>
      <c r="N14" s="23"/>
      <c r="O14" s="24">
        <v>1837000</v>
      </c>
      <c r="P14" s="25">
        <v>5348.43</v>
      </c>
      <c r="Q14" s="63"/>
      <c r="R14" s="69"/>
      <c r="S14" s="69"/>
      <c r="T14" s="69"/>
      <c r="U14" s="23"/>
      <c r="V14" s="13"/>
      <c r="W14" s="13"/>
      <c r="X14" s="55"/>
      <c r="Y14" s="8"/>
      <c r="Z14" s="8"/>
      <c r="AA14" s="4"/>
      <c r="AB14" s="74"/>
      <c r="AC14" s="4"/>
      <c r="AD14" s="17"/>
      <c r="AE14" s="4"/>
      <c r="AF14" s="18"/>
    </row>
    <row r="15" spans="1:32" x14ac:dyDescent="0.35">
      <c r="B15" s="3" t="s">
        <v>14</v>
      </c>
      <c r="C15" s="19">
        <v>2835000</v>
      </c>
      <c r="D15" s="20">
        <v>8128.28</v>
      </c>
      <c r="E15" s="20"/>
      <c r="F15" s="36"/>
      <c r="G15" s="21">
        <v>84000</v>
      </c>
      <c r="H15" s="22">
        <v>495.25</v>
      </c>
      <c r="I15" s="22"/>
      <c r="J15" s="21">
        <v>3760000</v>
      </c>
      <c r="K15" s="22">
        <v>10680.31</v>
      </c>
      <c r="L15" s="22"/>
      <c r="M15" s="22"/>
      <c r="N15" s="23"/>
      <c r="O15" s="24">
        <v>1332000</v>
      </c>
      <c r="P15" s="25">
        <v>3878.12</v>
      </c>
      <c r="Q15" s="63"/>
      <c r="R15" s="69"/>
      <c r="S15" s="69"/>
      <c r="T15" s="69"/>
      <c r="U15" s="23"/>
      <c r="V15" s="13"/>
      <c r="W15" s="13"/>
      <c r="X15" s="55"/>
      <c r="Y15" s="8"/>
      <c r="Z15" s="8"/>
      <c r="AA15" s="4"/>
      <c r="AB15" s="74"/>
      <c r="AC15" s="4"/>
      <c r="AD15" s="17"/>
      <c r="AE15" s="4"/>
      <c r="AF15" s="18"/>
    </row>
    <row r="16" spans="1:32" x14ac:dyDescent="0.35">
      <c r="B16" s="3" t="s">
        <v>15</v>
      </c>
      <c r="C16" s="19">
        <v>2720000</v>
      </c>
      <c r="D16" s="20">
        <v>7798.29</v>
      </c>
      <c r="E16" s="20"/>
      <c r="F16" s="36"/>
      <c r="G16" s="21">
        <v>88000</v>
      </c>
      <c r="H16" s="22">
        <v>504.25</v>
      </c>
      <c r="I16" s="22"/>
      <c r="J16" s="21">
        <v>2727000</v>
      </c>
      <c r="K16" s="22">
        <v>8356.06</v>
      </c>
      <c r="L16" s="22"/>
      <c r="M16" s="22"/>
      <c r="N16" s="23"/>
      <c r="O16" s="24">
        <v>1224000</v>
      </c>
      <c r="P16" s="25">
        <v>3563.68</v>
      </c>
      <c r="Q16" s="63"/>
      <c r="R16" s="69"/>
      <c r="S16" s="69"/>
      <c r="T16" s="69"/>
      <c r="U16" s="23"/>
      <c r="V16" s="13"/>
      <c r="W16" s="13"/>
      <c r="X16" s="55"/>
      <c r="Y16" s="8"/>
      <c r="Z16" s="8"/>
      <c r="AA16" s="4"/>
      <c r="AB16" s="74"/>
      <c r="AC16" s="4"/>
      <c r="AD16" s="17"/>
      <c r="AE16" s="4"/>
      <c r="AF16" s="18"/>
    </row>
    <row r="17" spans="1:39" x14ac:dyDescent="0.35">
      <c r="B17" s="3"/>
      <c r="C17" s="19"/>
      <c r="D17" s="20"/>
      <c r="E17" s="20"/>
      <c r="F17" s="36"/>
      <c r="G17" s="21"/>
      <c r="H17" s="22"/>
      <c r="I17" s="22"/>
      <c r="J17" s="21"/>
      <c r="K17" s="22"/>
      <c r="L17" s="22"/>
      <c r="M17" s="22"/>
      <c r="N17" s="23"/>
      <c r="O17" s="24"/>
      <c r="P17" s="25"/>
      <c r="Q17" s="63"/>
      <c r="R17" s="69"/>
      <c r="S17" s="69"/>
      <c r="T17" s="69"/>
      <c r="U17" s="23"/>
      <c r="V17" s="13"/>
      <c r="W17" s="13"/>
      <c r="X17" s="55"/>
      <c r="Y17" s="8"/>
      <c r="Z17" s="8"/>
      <c r="AA17" s="4"/>
      <c r="AB17" s="74"/>
      <c r="AC17" s="4"/>
      <c r="AD17" s="17"/>
      <c r="AE17" s="4"/>
      <c r="AF17" s="18"/>
    </row>
    <row r="18" spans="1:39" x14ac:dyDescent="0.35">
      <c r="B18" s="3" t="s">
        <v>19</v>
      </c>
      <c r="C18" s="26">
        <f t="shared" ref="C18:K18" si="0">SUM(C5:C16)</f>
        <v>35218000</v>
      </c>
      <c r="D18" s="27">
        <f t="shared" si="0"/>
        <v>101352.79999999999</v>
      </c>
      <c r="E18" s="27"/>
      <c r="F18" s="49"/>
      <c r="G18" s="28">
        <f t="shared" si="0"/>
        <v>1497000</v>
      </c>
      <c r="H18" s="29">
        <f t="shared" si="0"/>
        <v>7043.25</v>
      </c>
      <c r="I18" s="29"/>
      <c r="J18" s="28">
        <f t="shared" si="0"/>
        <v>48879000</v>
      </c>
      <c r="K18" s="29">
        <f t="shared" si="0"/>
        <v>135987.54999999999</v>
      </c>
      <c r="L18" s="29"/>
      <c r="M18" s="45">
        <f>K18+M13+H18</f>
        <v>169149.03</v>
      </c>
      <c r="N18" s="30"/>
      <c r="O18" s="31">
        <f>SUM(O5:O16)</f>
        <v>17660000</v>
      </c>
      <c r="P18" s="32">
        <f>SUM(P5:P16)</f>
        <v>51417.11</v>
      </c>
      <c r="Q18" s="64"/>
      <c r="R18" s="70"/>
      <c r="S18" s="70"/>
      <c r="T18" s="70"/>
      <c r="U18" s="30"/>
      <c r="V18" s="33"/>
      <c r="W18" s="33"/>
      <c r="X18" s="56"/>
      <c r="Y18" s="34"/>
      <c r="Z18" s="34"/>
      <c r="AA18" s="3"/>
      <c r="AB18" s="75"/>
      <c r="AC18" s="3"/>
      <c r="AD18" s="35"/>
      <c r="AE18" s="3"/>
      <c r="AF18" s="18"/>
    </row>
    <row r="19" spans="1:39" x14ac:dyDescent="0.35">
      <c r="B19" s="3"/>
      <c r="C19" s="19"/>
      <c r="D19" s="20"/>
      <c r="E19" s="20"/>
      <c r="F19" s="36"/>
      <c r="G19" s="21"/>
      <c r="H19" s="22"/>
      <c r="I19" s="22"/>
      <c r="J19" s="21"/>
      <c r="K19" s="22"/>
      <c r="L19" s="22"/>
      <c r="M19" s="22"/>
      <c r="N19" s="23"/>
      <c r="O19" s="24"/>
      <c r="P19" s="25"/>
      <c r="Q19" s="63"/>
      <c r="R19" s="69"/>
      <c r="S19" s="69"/>
      <c r="T19" s="69"/>
      <c r="U19" s="23"/>
      <c r="V19" s="13"/>
      <c r="W19" s="13"/>
      <c r="X19" s="55"/>
      <c r="Y19" s="8"/>
      <c r="Z19" s="8"/>
      <c r="AA19" s="4"/>
      <c r="AB19" s="74"/>
      <c r="AC19" s="4"/>
      <c r="AD19" s="17"/>
      <c r="AE19" s="4"/>
      <c r="AF19" s="18"/>
    </row>
    <row r="20" spans="1:39" x14ac:dyDescent="0.35">
      <c r="A20" s="2"/>
      <c r="B20" s="3">
        <v>2021</v>
      </c>
      <c r="C20" s="19"/>
      <c r="D20" s="20"/>
      <c r="E20" s="20"/>
      <c r="F20" s="36"/>
      <c r="G20" s="21"/>
      <c r="H20" s="22"/>
      <c r="I20" s="22"/>
      <c r="J20" s="21"/>
      <c r="K20" s="22"/>
      <c r="L20" s="22"/>
      <c r="M20" s="22"/>
      <c r="N20" s="23"/>
      <c r="O20" s="24"/>
      <c r="P20" s="25"/>
      <c r="Q20" s="63"/>
      <c r="R20" s="69"/>
      <c r="S20" s="69"/>
      <c r="T20" s="69"/>
      <c r="U20" s="23"/>
      <c r="V20" s="13"/>
      <c r="W20" s="13"/>
      <c r="X20" s="55"/>
      <c r="Y20" s="8"/>
      <c r="Z20" s="8"/>
      <c r="AA20" s="4"/>
      <c r="AB20" s="74"/>
      <c r="AC20" s="4"/>
      <c r="AD20" s="17"/>
      <c r="AE20" s="4"/>
      <c r="AF20" s="18"/>
    </row>
    <row r="21" spans="1:39" x14ac:dyDescent="0.35">
      <c r="B21" s="3" t="s">
        <v>4</v>
      </c>
      <c r="C21" s="19">
        <v>2608000</v>
      </c>
      <c r="D21" s="20">
        <v>7465.66</v>
      </c>
      <c r="E21" s="20" t="s">
        <v>27</v>
      </c>
      <c r="F21" s="36"/>
      <c r="G21" s="21">
        <v>71000</v>
      </c>
      <c r="H21" s="22">
        <v>466</v>
      </c>
      <c r="I21" s="22"/>
      <c r="J21" s="21">
        <v>2426000</v>
      </c>
      <c r="K21" s="22">
        <v>7678.81</v>
      </c>
      <c r="L21" s="22"/>
      <c r="M21" s="22"/>
      <c r="N21" s="23"/>
      <c r="O21" s="24">
        <v>1466000</v>
      </c>
      <c r="P21" s="25">
        <v>4268.26</v>
      </c>
      <c r="Q21" s="63"/>
      <c r="R21" s="69"/>
      <c r="S21" s="69"/>
      <c r="T21" s="69"/>
      <c r="U21" s="23"/>
      <c r="V21" s="14">
        <v>8177.52</v>
      </c>
      <c r="W21" s="20" t="s">
        <v>28</v>
      </c>
      <c r="X21" s="57"/>
      <c r="Y21" s="22"/>
      <c r="Z21" s="22"/>
      <c r="AA21" s="36"/>
      <c r="AB21" s="76"/>
      <c r="AC21" s="36"/>
      <c r="AD21" s="37"/>
      <c r="AE21" s="36"/>
      <c r="AF21" s="18"/>
    </row>
    <row r="22" spans="1:39" x14ac:dyDescent="0.35">
      <c r="B22" s="3" t="s">
        <v>5</v>
      </c>
      <c r="C22" s="19">
        <v>2312000</v>
      </c>
      <c r="D22" s="20">
        <v>6627.53</v>
      </c>
      <c r="E22" s="20"/>
      <c r="F22" s="36"/>
      <c r="G22" s="21">
        <v>60000</v>
      </c>
      <c r="H22" s="22">
        <v>441.25</v>
      </c>
      <c r="I22" s="22"/>
      <c r="J22" s="21">
        <v>2090000</v>
      </c>
      <c r="K22" s="22">
        <v>6922.81</v>
      </c>
      <c r="L22" s="22"/>
      <c r="M22" s="22"/>
      <c r="N22" s="23"/>
      <c r="O22" s="24">
        <v>1796000</v>
      </c>
      <c r="P22" s="25">
        <v>5229.05</v>
      </c>
      <c r="Q22" s="63"/>
      <c r="R22" s="69"/>
      <c r="S22" s="69"/>
      <c r="T22" s="69"/>
      <c r="U22" s="23"/>
      <c r="V22" s="14">
        <v>8218.82</v>
      </c>
      <c r="W22" s="20"/>
      <c r="X22" s="57"/>
      <c r="Y22" s="22"/>
      <c r="Z22" s="22"/>
      <c r="AA22" s="36"/>
      <c r="AB22" s="76"/>
      <c r="AC22" s="36"/>
      <c r="AD22" s="37"/>
      <c r="AE22" s="36"/>
      <c r="AF22" s="18"/>
    </row>
    <row r="23" spans="1:39" x14ac:dyDescent="0.35">
      <c r="B23" s="3" t="s">
        <v>6</v>
      </c>
      <c r="C23" s="19">
        <v>1561000</v>
      </c>
      <c r="D23" s="20">
        <v>4474.79</v>
      </c>
      <c r="E23" s="20"/>
      <c r="F23" s="36"/>
      <c r="G23" s="21">
        <v>91000</v>
      </c>
      <c r="H23" s="22">
        <v>511</v>
      </c>
      <c r="I23" s="22"/>
      <c r="J23" s="21">
        <v>1926000</v>
      </c>
      <c r="K23" s="22">
        <v>6553.81</v>
      </c>
      <c r="L23" s="22"/>
      <c r="M23" s="22"/>
      <c r="N23" s="23"/>
      <c r="O23" s="24">
        <v>1120000</v>
      </c>
      <c r="P23" s="25">
        <v>3260.88</v>
      </c>
      <c r="Q23" s="63"/>
      <c r="R23" s="69"/>
      <c r="S23" s="78"/>
      <c r="T23" s="69"/>
      <c r="U23" s="23"/>
      <c r="V23" s="14">
        <v>8498.9599999999991</v>
      </c>
      <c r="W23" s="20"/>
      <c r="X23" s="57"/>
      <c r="Y23" s="22"/>
      <c r="Z23" s="22"/>
      <c r="AA23" s="36"/>
      <c r="AB23" s="76"/>
      <c r="AC23" s="36"/>
      <c r="AD23" s="37"/>
      <c r="AE23" s="36"/>
      <c r="AF23" s="18"/>
    </row>
    <row r="24" spans="1:39" x14ac:dyDescent="0.35">
      <c r="B24" s="3" t="s">
        <v>7</v>
      </c>
      <c r="C24" s="19">
        <v>3589000</v>
      </c>
      <c r="D24" s="20">
        <v>10287.39</v>
      </c>
      <c r="E24" s="20"/>
      <c r="F24" s="36"/>
      <c r="G24" s="21">
        <v>101000</v>
      </c>
      <c r="H24" s="22">
        <v>533.5</v>
      </c>
      <c r="I24" s="22"/>
      <c r="J24" s="21">
        <v>3386000</v>
      </c>
      <c r="K24" s="22">
        <v>9383.81</v>
      </c>
      <c r="L24" s="22"/>
      <c r="M24" s="22"/>
      <c r="N24" s="23"/>
      <c r="O24" s="24">
        <v>1332000</v>
      </c>
      <c r="P24" s="25">
        <v>3878.12</v>
      </c>
      <c r="Q24" s="63"/>
      <c r="R24" s="69"/>
      <c r="S24" s="69"/>
      <c r="T24" s="69"/>
      <c r="U24" s="23"/>
      <c r="V24" s="14">
        <v>10638.37</v>
      </c>
      <c r="W24" s="20"/>
      <c r="X24" s="57"/>
      <c r="Y24" s="22"/>
      <c r="Z24" s="22"/>
      <c r="AA24" s="36"/>
      <c r="AB24" s="76"/>
      <c r="AC24" s="36"/>
      <c r="AD24" s="37"/>
      <c r="AE24" s="36"/>
      <c r="AF24" s="18"/>
    </row>
    <row r="25" spans="1:39" x14ac:dyDescent="0.35">
      <c r="B25" s="3" t="s">
        <v>8</v>
      </c>
      <c r="C25" s="19">
        <v>3517000</v>
      </c>
      <c r="D25" s="20">
        <v>10189.81</v>
      </c>
      <c r="E25" s="20"/>
      <c r="F25" s="36"/>
      <c r="G25" s="183">
        <v>9500</v>
      </c>
      <c r="H25" s="184">
        <v>520</v>
      </c>
      <c r="I25" s="184"/>
      <c r="J25" s="183">
        <v>5078000</v>
      </c>
      <c r="K25" s="184">
        <v>13645.81</v>
      </c>
      <c r="L25" s="186">
        <f>K18+SUM(K21:K25)</f>
        <v>180172.59999999998</v>
      </c>
      <c r="M25" s="22"/>
      <c r="N25" s="23"/>
      <c r="O25" s="24">
        <v>1371000</v>
      </c>
      <c r="P25" s="25">
        <v>3991.67</v>
      </c>
      <c r="Q25" s="63"/>
      <c r="R25" s="69"/>
      <c r="S25" s="69"/>
      <c r="T25" s="69"/>
      <c r="U25" s="23"/>
      <c r="V25" s="14">
        <v>9362.3799999999992</v>
      </c>
      <c r="W25" s="20"/>
      <c r="X25" s="57"/>
      <c r="Y25" s="22"/>
      <c r="Z25" s="22"/>
      <c r="AA25" s="36"/>
      <c r="AB25" s="76"/>
      <c r="AC25" s="36"/>
      <c r="AD25" s="37"/>
      <c r="AE25" s="36"/>
      <c r="AF25" s="18"/>
    </row>
    <row r="26" spans="1:39" x14ac:dyDescent="0.35">
      <c r="B26" s="3" t="s">
        <v>9</v>
      </c>
      <c r="C26" s="19">
        <v>3836000</v>
      </c>
      <c r="D26" s="20">
        <v>11115.07</v>
      </c>
      <c r="E26" s="20"/>
      <c r="F26" s="36"/>
      <c r="G26" s="21">
        <v>66000</v>
      </c>
      <c r="H26" s="22">
        <v>454.75</v>
      </c>
      <c r="I26" s="22"/>
      <c r="J26" s="21">
        <v>4277000</v>
      </c>
      <c r="K26" s="22">
        <v>11843.56</v>
      </c>
      <c r="L26" s="22"/>
      <c r="M26" s="22"/>
      <c r="N26" s="23"/>
      <c r="O26" s="24">
        <v>1456000</v>
      </c>
      <c r="P26" s="25">
        <v>4239.1400000000003</v>
      </c>
      <c r="Q26" s="63"/>
      <c r="R26" s="69"/>
      <c r="S26" s="69"/>
      <c r="T26" s="69"/>
      <c r="U26" s="23"/>
      <c r="V26" s="14">
        <v>13619.17</v>
      </c>
      <c r="W26" s="13"/>
      <c r="X26" s="55"/>
      <c r="Y26" s="22"/>
      <c r="Z26" s="22"/>
      <c r="AA26" s="36"/>
      <c r="AB26" s="76"/>
      <c r="AC26" s="36"/>
      <c r="AD26" s="37"/>
      <c r="AE26" s="36"/>
      <c r="AF26" s="18"/>
    </row>
    <row r="27" spans="1:39" x14ac:dyDescent="0.35">
      <c r="B27" s="3" t="s">
        <v>10</v>
      </c>
      <c r="C27" s="19">
        <v>4235000</v>
      </c>
      <c r="D27" s="20">
        <v>12270.12</v>
      </c>
      <c r="E27" s="20"/>
      <c r="F27" s="36"/>
      <c r="G27" s="21">
        <v>68000</v>
      </c>
      <c r="H27" s="22">
        <v>459.25</v>
      </c>
      <c r="I27" s="22"/>
      <c r="J27" s="21">
        <v>6834000</v>
      </c>
      <c r="K27" s="22">
        <v>17596.810000000001</v>
      </c>
      <c r="L27" s="22"/>
      <c r="M27" s="22"/>
      <c r="N27" s="23"/>
      <c r="O27" s="24">
        <v>1932000</v>
      </c>
      <c r="P27" s="25">
        <v>5625.02</v>
      </c>
      <c r="Q27" s="63"/>
      <c r="R27" s="69"/>
      <c r="S27" s="69"/>
      <c r="T27" s="69"/>
      <c r="U27" s="23"/>
      <c r="V27" s="14">
        <v>14240.69</v>
      </c>
      <c r="W27" s="13" t="s">
        <v>29</v>
      </c>
      <c r="X27" s="55"/>
      <c r="Y27" s="22"/>
      <c r="Z27" s="22"/>
      <c r="AA27" s="36"/>
      <c r="AB27" s="76"/>
      <c r="AC27" s="36"/>
      <c r="AD27" s="37"/>
      <c r="AE27" s="36"/>
      <c r="AF27" s="18"/>
    </row>
    <row r="28" spans="1:39" x14ac:dyDescent="0.35">
      <c r="B28" s="3" t="s">
        <v>11</v>
      </c>
      <c r="C28" s="19">
        <v>4955000</v>
      </c>
      <c r="D28" s="20">
        <v>14358.48</v>
      </c>
      <c r="E28" s="20"/>
      <c r="F28" s="36"/>
      <c r="G28" s="21">
        <v>60000</v>
      </c>
      <c r="H28" s="22">
        <v>441.25</v>
      </c>
      <c r="I28" s="22"/>
      <c r="J28" s="21">
        <v>5541000</v>
      </c>
      <c r="K28" s="22">
        <v>14687.56</v>
      </c>
      <c r="L28" s="22"/>
      <c r="M28" s="22" t="s">
        <v>17</v>
      </c>
      <c r="N28" s="23"/>
      <c r="O28" s="24">
        <v>1578000</v>
      </c>
      <c r="P28" s="25">
        <v>4594.3500000000004</v>
      </c>
      <c r="Q28" s="63"/>
      <c r="R28" s="69"/>
      <c r="S28" s="69"/>
      <c r="T28" s="69"/>
      <c r="U28" s="23"/>
      <c r="V28" s="14">
        <v>14191.65</v>
      </c>
      <c r="W28" s="20"/>
      <c r="X28" s="57"/>
      <c r="Y28" s="22">
        <v>18618.509999999998</v>
      </c>
      <c r="Z28" s="22" t="s">
        <v>30</v>
      </c>
      <c r="AA28" s="36"/>
      <c r="AB28" s="76"/>
      <c r="AC28" s="36"/>
      <c r="AD28" s="37">
        <v>9856.8799999999992</v>
      </c>
      <c r="AE28" s="36"/>
      <c r="AF28" s="38">
        <v>4660.32</v>
      </c>
      <c r="AI28" s="80">
        <f>(G28+J28)/1000</f>
        <v>5601</v>
      </c>
      <c r="AJ28" s="85">
        <f>K28+H28</f>
        <v>15128.81</v>
      </c>
      <c r="AK28" s="84">
        <f>Y28/3.46</f>
        <v>5381.0722543352595</v>
      </c>
      <c r="AL28" s="85">
        <f>Y28</f>
        <v>18618.509999999998</v>
      </c>
      <c r="AM28" s="84">
        <f>AK28-AI28</f>
        <v>-219.92774566474054</v>
      </c>
    </row>
    <row r="29" spans="1:39" x14ac:dyDescent="0.35">
      <c r="B29" s="3" t="s">
        <v>12</v>
      </c>
      <c r="C29" s="19">
        <v>4610000</v>
      </c>
      <c r="D29" s="20">
        <v>13355.56</v>
      </c>
      <c r="E29" s="20"/>
      <c r="F29" s="36"/>
      <c r="G29" s="21">
        <v>80000</v>
      </c>
      <c r="H29" s="22">
        <v>486.25</v>
      </c>
      <c r="I29" s="22"/>
      <c r="J29" s="88">
        <v>4680000</v>
      </c>
      <c r="K29" s="22">
        <v>12750.31</v>
      </c>
      <c r="L29" s="22"/>
      <c r="M29" s="22">
        <v>26662.13</v>
      </c>
      <c r="N29" s="23"/>
      <c r="O29" s="24">
        <v>1151000</v>
      </c>
      <c r="P29" s="25">
        <v>3351.14</v>
      </c>
      <c r="Q29" s="63"/>
      <c r="R29" s="69"/>
      <c r="S29" s="69"/>
      <c r="T29" s="69"/>
      <c r="U29" s="23"/>
      <c r="V29" s="14">
        <v>14415.76</v>
      </c>
      <c r="W29" s="20"/>
      <c r="X29" s="57"/>
      <c r="Y29" s="22">
        <v>18161.169999999998</v>
      </c>
      <c r="Z29" s="22"/>
      <c r="AA29" s="36"/>
      <c r="AB29" s="76"/>
      <c r="AC29" s="36"/>
      <c r="AD29" s="37">
        <v>9988.44</v>
      </c>
      <c r="AE29" s="36"/>
      <c r="AF29" s="38">
        <v>4702.66</v>
      </c>
      <c r="AI29" s="80">
        <f>(G29+J29)/1000</f>
        <v>4760</v>
      </c>
      <c r="AJ29" s="85">
        <f>K29+H29</f>
        <v>13236.56</v>
      </c>
      <c r="AK29" s="84">
        <f>Y29/3.46</f>
        <v>5248.8930635838142</v>
      </c>
      <c r="AL29" s="85">
        <f>Y29</f>
        <v>18161.169999999998</v>
      </c>
      <c r="AM29" s="84">
        <f>AK29-AI29</f>
        <v>488.89306358381418</v>
      </c>
    </row>
    <row r="30" spans="1:39" x14ac:dyDescent="0.35">
      <c r="B30" s="3" t="s">
        <v>13</v>
      </c>
      <c r="C30" s="19">
        <v>3458000</v>
      </c>
      <c r="D30" s="20">
        <v>10014.18</v>
      </c>
      <c r="E30" s="20"/>
      <c r="F30" s="36"/>
      <c r="G30" s="21">
        <v>74000</v>
      </c>
      <c r="H30" s="22">
        <v>472.75</v>
      </c>
      <c r="I30" s="22"/>
      <c r="J30" s="88">
        <v>4643000</v>
      </c>
      <c r="K30" s="22">
        <v>12667.06</v>
      </c>
      <c r="L30" s="22"/>
      <c r="M30" s="22"/>
      <c r="N30" s="23"/>
      <c r="O30" s="24">
        <v>1988000</v>
      </c>
      <c r="P30" s="25">
        <v>5788.06</v>
      </c>
      <c r="Q30" s="63"/>
      <c r="R30" s="69"/>
      <c r="S30" s="69"/>
      <c r="T30" s="69"/>
      <c r="U30" s="23"/>
      <c r="V30" s="14">
        <v>11261.78</v>
      </c>
      <c r="W30" s="20"/>
      <c r="X30" s="57"/>
      <c r="Y30" s="22">
        <v>12623.11</v>
      </c>
      <c r="Z30" s="22"/>
      <c r="AA30" s="36"/>
      <c r="AB30" s="76"/>
      <c r="AC30" s="36"/>
      <c r="AD30" s="37">
        <v>10059.280000000001</v>
      </c>
      <c r="AE30" s="36"/>
      <c r="AF30" s="38">
        <v>4728.9399999999996</v>
      </c>
      <c r="AI30" s="80">
        <f>(G30+J30)/1000</f>
        <v>4717</v>
      </c>
      <c r="AJ30" s="85">
        <f>K30+H30</f>
        <v>13139.81</v>
      </c>
      <c r="AK30" s="84">
        <f>Y30/3.46</f>
        <v>3648.2976878612717</v>
      </c>
      <c r="AL30" s="85">
        <f>Y30</f>
        <v>12623.11</v>
      </c>
      <c r="AM30" s="84">
        <f>AK30-AI30</f>
        <v>-1068.7023121387283</v>
      </c>
    </row>
    <row r="31" spans="1:39" x14ac:dyDescent="0.35">
      <c r="B31" s="3" t="s">
        <v>14</v>
      </c>
      <c r="C31" s="19">
        <v>2785000</v>
      </c>
      <c r="D31" s="20">
        <v>8059.89</v>
      </c>
      <c r="E31" s="20"/>
      <c r="F31" s="36"/>
      <c r="G31" s="21">
        <v>62000</v>
      </c>
      <c r="H31" s="22">
        <v>445.75</v>
      </c>
      <c r="I31" s="22"/>
      <c r="J31" s="88">
        <v>2970000</v>
      </c>
      <c r="K31" s="22">
        <v>8902.81</v>
      </c>
      <c r="L31" s="22"/>
      <c r="M31" s="22"/>
      <c r="N31" s="23"/>
      <c r="O31" s="24">
        <v>817000</v>
      </c>
      <c r="P31" s="25">
        <v>2378.6999999999998</v>
      </c>
      <c r="Q31" s="63"/>
      <c r="R31" s="69"/>
      <c r="S31" s="69"/>
      <c r="T31" s="69"/>
      <c r="U31" s="23"/>
      <c r="V31" s="14">
        <v>8674.7000000000007</v>
      </c>
      <c r="W31" s="20"/>
      <c r="X31" s="57"/>
      <c r="Y31" s="22">
        <v>10001.07</v>
      </c>
      <c r="Z31" s="22"/>
      <c r="AA31" s="36"/>
      <c r="AB31" s="76"/>
      <c r="AC31" s="36"/>
      <c r="AD31" s="37">
        <v>8243.2800000000007</v>
      </c>
      <c r="AE31" s="36"/>
      <c r="AF31" s="38">
        <v>4750.84</v>
      </c>
      <c r="AI31" s="80">
        <f>(G31+J31)/1000</f>
        <v>3032</v>
      </c>
      <c r="AJ31" s="85">
        <f>K31+H31</f>
        <v>9348.56</v>
      </c>
      <c r="AK31" s="84">
        <f>Y31/3.46</f>
        <v>2890.4826589595377</v>
      </c>
      <c r="AL31" s="85">
        <f>Y31</f>
        <v>10001.07</v>
      </c>
      <c r="AM31" s="84">
        <f>AK31-AI31</f>
        <v>-141.51734104046227</v>
      </c>
    </row>
    <row r="32" spans="1:39" x14ac:dyDescent="0.35">
      <c r="B32" s="3" t="s">
        <v>15</v>
      </c>
      <c r="C32" s="19">
        <v>3049000</v>
      </c>
      <c r="D32" s="20">
        <v>8814.3700000000008</v>
      </c>
      <c r="E32" s="20"/>
      <c r="F32" s="36"/>
      <c r="G32" s="21">
        <v>74000</v>
      </c>
      <c r="H32" s="22">
        <v>472.75</v>
      </c>
      <c r="I32" s="22"/>
      <c r="J32" s="88">
        <v>2716000</v>
      </c>
      <c r="K32" s="22">
        <v>8331.31</v>
      </c>
      <c r="L32" s="22"/>
      <c r="M32" s="22"/>
      <c r="N32" s="23"/>
      <c r="O32" s="24">
        <v>1467000</v>
      </c>
      <c r="P32" s="25">
        <v>4271.17</v>
      </c>
      <c r="Q32" s="63"/>
      <c r="R32" s="69"/>
      <c r="S32" s="69"/>
      <c r="T32" s="69"/>
      <c r="U32" s="23"/>
      <c r="V32" s="14">
        <v>8326.39</v>
      </c>
      <c r="W32" s="20"/>
      <c r="X32" s="57"/>
      <c r="Y32" s="22">
        <v>8631.0300000000007</v>
      </c>
      <c r="Z32" s="22"/>
      <c r="AA32" s="36"/>
      <c r="AB32" s="76"/>
      <c r="AC32" s="36"/>
      <c r="AD32" s="37">
        <v>8232.02</v>
      </c>
      <c r="AE32" s="36"/>
      <c r="AF32" s="38">
        <v>4780.04</v>
      </c>
      <c r="AI32" s="80">
        <f>(G32+J32)/1000</f>
        <v>2790</v>
      </c>
      <c r="AJ32" s="85">
        <f>K32+H32</f>
        <v>8804.06</v>
      </c>
      <c r="AK32" s="84">
        <f>Y32/3.46</f>
        <v>2494.5173410404627</v>
      </c>
      <c r="AL32" s="85">
        <f>Y32</f>
        <v>8631.0300000000007</v>
      </c>
      <c r="AM32" s="84">
        <f>AK32-AI32</f>
        <v>-295.48265895953728</v>
      </c>
    </row>
    <row r="33" spans="1:39" x14ac:dyDescent="0.35">
      <c r="B33" s="3"/>
      <c r="C33" s="39"/>
      <c r="D33" s="13"/>
      <c r="E33" s="13"/>
      <c r="F33" s="4"/>
      <c r="G33" s="40"/>
      <c r="H33" s="8"/>
      <c r="I33" s="8"/>
      <c r="J33" s="40"/>
      <c r="K33" s="8"/>
      <c r="L33" s="8"/>
      <c r="M33" s="8"/>
      <c r="N33" s="4"/>
      <c r="O33" s="41"/>
      <c r="P33" s="10"/>
      <c r="Q33" s="62"/>
      <c r="R33" s="68"/>
      <c r="S33" s="68"/>
      <c r="T33" s="68"/>
      <c r="U33" s="4"/>
      <c r="V33" s="14"/>
      <c r="W33" s="20"/>
      <c r="X33" s="57"/>
      <c r="Y33" s="22" t="s">
        <v>33</v>
      </c>
      <c r="Z33" s="22"/>
      <c r="AA33" s="36"/>
      <c r="AB33" s="76"/>
      <c r="AC33" s="36"/>
      <c r="AD33" s="37"/>
      <c r="AE33" s="36"/>
      <c r="AF33" s="38"/>
    </row>
    <row r="34" spans="1:39" x14ac:dyDescent="0.35">
      <c r="B34" s="3" t="s">
        <v>19</v>
      </c>
      <c r="C34" s="42">
        <f>SUM(C21:C32)</f>
        <v>40515000</v>
      </c>
      <c r="D34" s="43">
        <f>SUM(D21:D32)</f>
        <v>117032.84999999999</v>
      </c>
      <c r="E34" s="43"/>
      <c r="F34" s="46"/>
      <c r="G34" s="44">
        <f>SUM(G21:G32)</f>
        <v>816500</v>
      </c>
      <c r="H34" s="45">
        <f>SUM(H21:H32)</f>
        <v>5704.5</v>
      </c>
      <c r="I34" s="45"/>
      <c r="J34" s="44">
        <f>SUM(J21:J32)</f>
        <v>46567000</v>
      </c>
      <c r="K34" s="29">
        <f>SUM(K21:K33)</f>
        <v>130964.46999999999</v>
      </c>
      <c r="L34" s="29"/>
      <c r="M34" s="45">
        <f>K34+M29+H34</f>
        <v>163331.09999999998</v>
      </c>
      <c r="N34" s="46"/>
      <c r="O34" s="47">
        <f>SUM(O21:O32)</f>
        <v>17474000</v>
      </c>
      <c r="P34" s="48">
        <f>SUM(P21:P32)</f>
        <v>50875.56</v>
      </c>
      <c r="Q34" s="65"/>
      <c r="R34" s="71"/>
      <c r="S34" s="71"/>
      <c r="T34" s="71"/>
      <c r="U34" s="3"/>
      <c r="V34" s="15">
        <f>SUM(V21:V32)</f>
        <v>129626.18999999997</v>
      </c>
      <c r="W34" s="27"/>
      <c r="X34" s="58"/>
      <c r="Y34" s="29">
        <f>SUM(Y21:Y32)</f>
        <v>68034.89</v>
      </c>
      <c r="Z34" s="29"/>
      <c r="AA34" s="49"/>
      <c r="AB34" s="77"/>
      <c r="AC34" s="49"/>
      <c r="AD34" s="50">
        <f>SUM(AD21:AD32)</f>
        <v>46379.899999999994</v>
      </c>
      <c r="AE34" s="49"/>
      <c r="AF34" s="51">
        <f>SUM(AF28:AF32)</f>
        <v>23622.799999999999</v>
      </c>
    </row>
    <row r="35" spans="1:39" x14ac:dyDescent="0.35">
      <c r="B35" s="3"/>
      <c r="C35" s="42"/>
      <c r="D35" s="43"/>
      <c r="E35" s="43"/>
      <c r="F35" s="46"/>
      <c r="G35" s="44"/>
      <c r="H35" s="45"/>
      <c r="I35" s="45"/>
      <c r="J35" s="44"/>
      <c r="K35" s="29"/>
      <c r="L35" s="29"/>
      <c r="M35" s="45"/>
      <c r="N35" s="46"/>
      <c r="O35" s="47"/>
      <c r="P35" s="48"/>
      <c r="Q35" s="65"/>
      <c r="R35" s="71"/>
      <c r="S35" s="71"/>
      <c r="T35" s="71"/>
      <c r="U35" s="3"/>
      <c r="V35" s="15"/>
      <c r="W35" s="27"/>
      <c r="X35" s="58"/>
      <c r="Y35" s="29"/>
      <c r="Z35" s="29"/>
      <c r="AA35" s="49"/>
      <c r="AB35" s="77"/>
      <c r="AC35" s="49"/>
      <c r="AD35" s="50"/>
      <c r="AE35" s="49"/>
      <c r="AF35" s="38"/>
    </row>
    <row r="36" spans="1:39" x14ac:dyDescent="0.35">
      <c r="A36" s="2"/>
      <c r="B36" s="3">
        <v>2022</v>
      </c>
      <c r="C36" s="39"/>
      <c r="D36" s="13"/>
      <c r="E36" s="13"/>
      <c r="F36" s="4"/>
      <c r="G36" s="40"/>
      <c r="H36" s="8"/>
      <c r="I36" s="8"/>
      <c r="J36" s="40"/>
      <c r="K36" s="22"/>
      <c r="L36" s="22"/>
      <c r="M36" s="8"/>
      <c r="N36" s="4"/>
      <c r="O36" s="41"/>
      <c r="P36" s="10"/>
      <c r="Q36" s="62"/>
      <c r="R36" s="68"/>
      <c r="S36" s="68"/>
      <c r="T36" s="68"/>
      <c r="U36" s="4"/>
      <c r="V36" s="14"/>
      <c r="W36" s="13"/>
      <c r="X36" s="55"/>
      <c r="Y36" s="22"/>
      <c r="Z36" s="8"/>
      <c r="AA36" s="4" t="s">
        <v>66</v>
      </c>
      <c r="AB36" s="76"/>
      <c r="AC36" s="4"/>
      <c r="AD36" s="17"/>
      <c r="AE36" s="4"/>
      <c r="AF36" s="38"/>
    </row>
    <row r="37" spans="1:39" x14ac:dyDescent="0.35">
      <c r="B37" s="3" t="s">
        <v>4</v>
      </c>
      <c r="C37" s="39">
        <v>3006000</v>
      </c>
      <c r="D37" s="20">
        <v>8698.35</v>
      </c>
      <c r="E37" s="13"/>
      <c r="F37" s="4"/>
      <c r="G37" s="40">
        <v>75000</v>
      </c>
      <c r="H37" s="22">
        <v>475</v>
      </c>
      <c r="I37" s="22"/>
      <c r="J37" s="40">
        <v>2670000</v>
      </c>
      <c r="K37" s="22">
        <v>8227.81</v>
      </c>
      <c r="L37" s="22"/>
      <c r="M37" s="8"/>
      <c r="N37" s="4"/>
      <c r="O37" s="41">
        <v>1210000</v>
      </c>
      <c r="P37" s="25">
        <v>3522.92</v>
      </c>
      <c r="Q37" s="63"/>
      <c r="R37" s="69"/>
      <c r="S37" s="69"/>
      <c r="T37" s="69"/>
      <c r="U37" s="4"/>
      <c r="V37" s="14">
        <v>9257.92</v>
      </c>
      <c r="W37" s="13"/>
      <c r="X37" s="79"/>
      <c r="Y37" s="158">
        <v>9167.7000000000007</v>
      </c>
      <c r="Z37" s="8"/>
      <c r="AA37" s="86">
        <f>Y37/3.46</f>
        <v>2649.6242774566476</v>
      </c>
      <c r="AB37" s="76"/>
      <c r="AC37" s="4"/>
      <c r="AD37" s="37">
        <v>8373.68</v>
      </c>
      <c r="AE37" s="36"/>
      <c r="AF37" s="38">
        <v>4788.8</v>
      </c>
      <c r="AI37" s="80">
        <f t="shared" ref="AI37:AI45" si="1">(G37+J37)/1000</f>
        <v>2745</v>
      </c>
      <c r="AJ37" s="85">
        <f t="shared" ref="AJ37:AJ45" si="2">K37+H37</f>
        <v>8702.81</v>
      </c>
      <c r="AK37" s="84">
        <f>Y37/3.46</f>
        <v>2649.6242774566476</v>
      </c>
      <c r="AL37" s="85">
        <f t="shared" ref="AL37:AL45" si="3">Y37</f>
        <v>9167.7000000000007</v>
      </c>
      <c r="AM37" s="84">
        <f t="shared" ref="AM37:AM45" si="4">AK37-AI37</f>
        <v>-95.375722543352367</v>
      </c>
    </row>
    <row r="38" spans="1:39" x14ac:dyDescent="0.35">
      <c r="B38" s="3" t="s">
        <v>5</v>
      </c>
      <c r="C38" s="39">
        <v>2415000</v>
      </c>
      <c r="D38" s="20">
        <v>6991.21</v>
      </c>
      <c r="E38" s="13"/>
      <c r="F38" s="4"/>
      <c r="G38" s="40">
        <v>101000</v>
      </c>
      <c r="H38" s="22">
        <v>533.5</v>
      </c>
      <c r="I38" s="22"/>
      <c r="J38" s="40">
        <v>2794000</v>
      </c>
      <c r="K38" s="22">
        <v>8506.81</v>
      </c>
      <c r="L38" s="22"/>
      <c r="M38" s="8"/>
      <c r="N38" s="4"/>
      <c r="O38" s="41">
        <v>1445000</v>
      </c>
      <c r="P38" s="25">
        <v>4207.12</v>
      </c>
      <c r="Q38" s="63"/>
      <c r="R38" s="69"/>
      <c r="S38" s="69"/>
      <c r="T38" s="69"/>
      <c r="U38" s="4"/>
      <c r="V38" s="14">
        <v>8795.98</v>
      </c>
      <c r="W38" s="13"/>
      <c r="X38" s="79"/>
      <c r="Y38" s="158">
        <v>9173.44</v>
      </c>
      <c r="Z38" s="8"/>
      <c r="AA38" s="86">
        <f>Y38/3.46</f>
        <v>2651.2832369942198</v>
      </c>
      <c r="AB38" s="76"/>
      <c r="AC38" s="4"/>
      <c r="AD38" s="37">
        <v>8546.82</v>
      </c>
      <c r="AE38" s="36"/>
      <c r="AF38" s="38">
        <v>4815.08</v>
      </c>
      <c r="AI38" s="80">
        <f t="shared" si="1"/>
        <v>2895</v>
      </c>
      <c r="AJ38" s="85">
        <f t="shared" si="2"/>
        <v>9040.31</v>
      </c>
      <c r="AK38" s="84">
        <f>Y38/3.46</f>
        <v>2651.2832369942198</v>
      </c>
      <c r="AL38" s="85">
        <f t="shared" si="3"/>
        <v>9173.44</v>
      </c>
      <c r="AM38" s="84">
        <f t="shared" si="4"/>
        <v>-243.71676300578019</v>
      </c>
    </row>
    <row r="39" spans="1:39" x14ac:dyDescent="0.35">
      <c r="B39" s="3" t="s">
        <v>6</v>
      </c>
      <c r="C39" s="39">
        <v>2837000</v>
      </c>
      <c r="D39" s="20">
        <v>8217.4699999999993</v>
      </c>
      <c r="E39" s="13"/>
      <c r="F39" s="4"/>
      <c r="G39" s="40">
        <v>117000</v>
      </c>
      <c r="H39" s="22">
        <v>569.5</v>
      </c>
      <c r="I39" s="22"/>
      <c r="J39" s="40">
        <v>2378000</v>
      </c>
      <c r="K39" s="22">
        <v>7570.81</v>
      </c>
      <c r="L39" s="22"/>
      <c r="M39" s="8"/>
      <c r="N39" s="4"/>
      <c r="O39" s="41">
        <v>1817000</v>
      </c>
      <c r="P39" s="25">
        <v>5290.2</v>
      </c>
      <c r="Q39" s="63"/>
      <c r="R39" s="69"/>
      <c r="S39" s="69"/>
      <c r="T39" s="69"/>
      <c r="U39" s="4"/>
      <c r="V39" s="14">
        <v>9418.84</v>
      </c>
      <c r="W39" s="13"/>
      <c r="X39" s="79"/>
      <c r="Y39" s="158">
        <v>10032.66</v>
      </c>
      <c r="Z39" s="8"/>
      <c r="AA39" s="86">
        <f>Y39/3.46</f>
        <v>2899.6127167630057</v>
      </c>
      <c r="AB39" s="76"/>
      <c r="AC39" s="4"/>
      <c r="AD39" s="37">
        <v>8735.7000000000007</v>
      </c>
      <c r="AE39" s="36"/>
      <c r="AF39" s="38">
        <v>4853.04</v>
      </c>
      <c r="AI39" s="80">
        <f t="shared" si="1"/>
        <v>2495</v>
      </c>
      <c r="AJ39" s="85">
        <f t="shared" si="2"/>
        <v>8140.31</v>
      </c>
      <c r="AK39" s="84">
        <f>Y39/3.46</f>
        <v>2899.6127167630057</v>
      </c>
      <c r="AL39" s="85">
        <f t="shared" si="3"/>
        <v>10032.66</v>
      </c>
      <c r="AM39" s="84">
        <f t="shared" si="4"/>
        <v>404.61271676300566</v>
      </c>
    </row>
    <row r="40" spans="1:39" x14ac:dyDescent="0.35">
      <c r="B40" s="3" t="s">
        <v>31</v>
      </c>
      <c r="C40" s="39">
        <v>4813000</v>
      </c>
      <c r="D40" s="20">
        <v>13946.61</v>
      </c>
      <c r="E40" s="13"/>
      <c r="F40" s="4"/>
      <c r="G40" s="40">
        <v>133000</v>
      </c>
      <c r="H40" s="22">
        <v>605.5</v>
      </c>
      <c r="I40" s="22"/>
      <c r="J40" s="40">
        <v>4292000</v>
      </c>
      <c r="K40" s="22">
        <v>11877.31</v>
      </c>
      <c r="L40" s="22"/>
      <c r="M40" s="8"/>
      <c r="N40" s="4"/>
      <c r="O40" s="41">
        <v>1454000</v>
      </c>
      <c r="P40" s="25">
        <v>4233.32</v>
      </c>
      <c r="Q40" s="63"/>
      <c r="R40" s="69"/>
      <c r="S40" s="69"/>
      <c r="T40" s="69"/>
      <c r="U40" s="4"/>
      <c r="V40" s="14">
        <v>14112.93</v>
      </c>
      <c r="W40" s="13"/>
      <c r="X40" s="79"/>
      <c r="Y40" s="158">
        <v>21629.16</v>
      </c>
      <c r="Z40" s="8"/>
      <c r="AA40" s="86">
        <f>Y40/3.46</f>
        <v>6251.2023121387283</v>
      </c>
      <c r="AB40" s="76"/>
      <c r="AC40" s="4"/>
      <c r="AD40" s="37">
        <v>9144.94</v>
      </c>
      <c r="AE40" s="36"/>
      <c r="AF40" s="38">
        <v>4915.82</v>
      </c>
      <c r="AI40" s="80">
        <f t="shared" si="1"/>
        <v>4425</v>
      </c>
      <c r="AJ40" s="85">
        <f t="shared" si="2"/>
        <v>12482.81</v>
      </c>
      <c r="AK40" s="84">
        <f>Y40/3.46</f>
        <v>6251.2023121387283</v>
      </c>
      <c r="AL40" s="85">
        <f t="shared" si="3"/>
        <v>21629.16</v>
      </c>
      <c r="AM40" s="84">
        <f t="shared" si="4"/>
        <v>1826.2023121387283</v>
      </c>
    </row>
    <row r="41" spans="1:39" x14ac:dyDescent="0.35">
      <c r="B41" s="3" t="s">
        <v>8</v>
      </c>
      <c r="C41" s="39">
        <v>5925000</v>
      </c>
      <c r="D41" s="20">
        <v>17174.21</v>
      </c>
      <c r="E41" s="13"/>
      <c r="F41" s="4"/>
      <c r="G41" s="40">
        <v>130000</v>
      </c>
      <c r="H41" s="22">
        <v>598.75</v>
      </c>
      <c r="I41" s="22"/>
      <c r="J41" s="40">
        <v>5889000</v>
      </c>
      <c r="K41" s="22">
        <v>15470.56</v>
      </c>
      <c r="L41" s="22"/>
      <c r="M41" s="8"/>
      <c r="N41" s="4"/>
      <c r="O41" s="41">
        <v>1611000</v>
      </c>
      <c r="P41" s="25">
        <v>4690.43</v>
      </c>
      <c r="Q41" s="63"/>
      <c r="R41" s="69"/>
      <c r="S41" s="69"/>
      <c r="T41" s="69"/>
      <c r="U41" s="4"/>
      <c r="V41" s="14">
        <v>18176.669999999998</v>
      </c>
      <c r="W41" s="13"/>
      <c r="X41" s="79"/>
      <c r="Y41" s="158">
        <v>23593.49</v>
      </c>
      <c r="Z41" s="8" t="s">
        <v>35</v>
      </c>
      <c r="AA41" s="86">
        <f t="shared" ref="AA41:AA48" si="5">Y41/3.68</f>
        <v>6411.274456521739</v>
      </c>
      <c r="AB41" s="76"/>
      <c r="AC41" s="4"/>
      <c r="AD41" s="37">
        <v>9129.2000000000007</v>
      </c>
      <c r="AE41" s="36"/>
      <c r="AF41" s="38">
        <v>4918.74</v>
      </c>
      <c r="AI41" s="80">
        <f t="shared" si="1"/>
        <v>6019</v>
      </c>
      <c r="AJ41" s="85">
        <f t="shared" si="2"/>
        <v>16069.31</v>
      </c>
      <c r="AK41" s="84">
        <f>Y41/3.68</f>
        <v>6411.274456521739</v>
      </c>
      <c r="AL41" s="85">
        <f t="shared" si="3"/>
        <v>23593.49</v>
      </c>
      <c r="AM41" s="84">
        <f t="shared" si="4"/>
        <v>392.27445652173901</v>
      </c>
    </row>
    <row r="42" spans="1:39" x14ac:dyDescent="0.35">
      <c r="B42" s="3" t="s">
        <v>9</v>
      </c>
      <c r="C42" s="39">
        <v>5409000</v>
      </c>
      <c r="D42" s="20">
        <v>15677.55</v>
      </c>
      <c r="E42" s="13"/>
      <c r="F42" s="4"/>
      <c r="G42" s="40">
        <v>118000</v>
      </c>
      <c r="H42" s="22">
        <v>571.75</v>
      </c>
      <c r="I42" s="22"/>
      <c r="J42" s="40">
        <v>4958000</v>
      </c>
      <c r="K42" s="22">
        <v>13375.91</v>
      </c>
      <c r="L42" s="22"/>
      <c r="M42" s="8"/>
      <c r="N42" s="4"/>
      <c r="O42" s="41">
        <v>1949000</v>
      </c>
      <c r="P42" s="25">
        <v>5674.51</v>
      </c>
      <c r="Q42" s="63"/>
      <c r="R42" s="69"/>
      <c r="S42" s="69"/>
      <c r="T42" s="69"/>
      <c r="U42" s="4"/>
      <c r="V42" s="14">
        <v>18922.669999999998</v>
      </c>
      <c r="W42" s="13"/>
      <c r="X42" s="79"/>
      <c r="Y42" s="158">
        <v>23072.63</v>
      </c>
      <c r="Z42" s="8"/>
      <c r="AA42" s="86">
        <f t="shared" si="5"/>
        <v>6269.736413043478</v>
      </c>
      <c r="AB42" s="76"/>
      <c r="AC42" s="4"/>
      <c r="AD42" s="37">
        <v>9113.4599999999991</v>
      </c>
      <c r="AE42" s="36"/>
      <c r="AF42" s="38">
        <v>4912.8999999999996</v>
      </c>
      <c r="AI42" s="80">
        <f t="shared" si="1"/>
        <v>5076</v>
      </c>
      <c r="AJ42" s="85">
        <f t="shared" si="2"/>
        <v>13947.66</v>
      </c>
      <c r="AK42" s="84">
        <f>Y42/3.68</f>
        <v>6269.736413043478</v>
      </c>
      <c r="AL42" s="85">
        <f t="shared" si="3"/>
        <v>23072.63</v>
      </c>
      <c r="AM42" s="84">
        <f t="shared" si="4"/>
        <v>1193.736413043478</v>
      </c>
    </row>
    <row r="43" spans="1:39" x14ac:dyDescent="0.35">
      <c r="B43" s="3" t="s">
        <v>10</v>
      </c>
      <c r="C43" s="39">
        <v>6577000</v>
      </c>
      <c r="D43" s="20">
        <v>19063.09</v>
      </c>
      <c r="E43" s="13"/>
      <c r="F43" s="4"/>
      <c r="G43" s="40">
        <v>103000</v>
      </c>
      <c r="H43" s="22">
        <v>538</v>
      </c>
      <c r="I43" s="22"/>
      <c r="J43" s="40">
        <v>7229000</v>
      </c>
      <c r="K43" s="22">
        <v>18485.560000000001</v>
      </c>
      <c r="L43" s="22"/>
      <c r="M43" s="8"/>
      <c r="N43" s="4"/>
      <c r="O43" s="41">
        <v>2204000</v>
      </c>
      <c r="P43" s="25">
        <v>6489.9</v>
      </c>
      <c r="Q43" s="63"/>
      <c r="R43" s="69"/>
      <c r="S43" s="69"/>
      <c r="T43" s="69"/>
      <c r="U43" s="4"/>
      <c r="V43" s="14">
        <v>20899.47</v>
      </c>
      <c r="W43" s="13"/>
      <c r="X43" s="79"/>
      <c r="Y43" s="158">
        <v>32878.699999999997</v>
      </c>
      <c r="Z43" s="8"/>
      <c r="AA43" s="86">
        <f t="shared" si="5"/>
        <v>8934.4293478260861</v>
      </c>
      <c r="AB43" s="76"/>
      <c r="AC43" s="4"/>
      <c r="AD43" s="37">
        <v>9255.1200000000008</v>
      </c>
      <c r="AE43" s="36"/>
      <c r="AF43" s="38">
        <v>4927.5</v>
      </c>
      <c r="AI43" s="80">
        <f t="shared" si="1"/>
        <v>7332</v>
      </c>
      <c r="AJ43" s="85">
        <f t="shared" si="2"/>
        <v>19023.560000000001</v>
      </c>
      <c r="AK43" s="84">
        <f>Y43/3.68</f>
        <v>8934.4293478260861</v>
      </c>
      <c r="AL43" s="85">
        <f t="shared" si="3"/>
        <v>32878.699999999997</v>
      </c>
      <c r="AM43" s="84">
        <f t="shared" si="4"/>
        <v>1602.4293478260861</v>
      </c>
    </row>
    <row r="44" spans="1:39" x14ac:dyDescent="0.35">
      <c r="B44" s="3" t="s">
        <v>11</v>
      </c>
      <c r="C44" s="39">
        <v>6722000</v>
      </c>
      <c r="D44" s="20">
        <v>19488.16</v>
      </c>
      <c r="E44" s="13"/>
      <c r="F44" s="4"/>
      <c r="G44" s="40">
        <v>103000</v>
      </c>
      <c r="H44" s="22">
        <v>538</v>
      </c>
      <c r="I44" s="22"/>
      <c r="J44" s="40">
        <v>9505000</v>
      </c>
      <c r="K44" s="22">
        <v>23606.560000000001</v>
      </c>
      <c r="L44" s="22"/>
      <c r="M44" s="8" t="s">
        <v>33</v>
      </c>
      <c r="N44" s="4"/>
      <c r="O44" s="41">
        <v>2255000</v>
      </c>
      <c r="P44" s="25">
        <v>6640.07</v>
      </c>
      <c r="Q44" s="63"/>
      <c r="R44" s="69"/>
      <c r="S44" s="69"/>
      <c r="T44" s="69"/>
      <c r="U44" s="4"/>
      <c r="V44" s="14">
        <v>19707.740000000002</v>
      </c>
      <c r="W44" s="13"/>
      <c r="X44" s="79"/>
      <c r="Y44" s="158">
        <v>30327.9</v>
      </c>
      <c r="Z44" s="8"/>
      <c r="AA44" s="86">
        <f t="shared" si="5"/>
        <v>8241.277173913044</v>
      </c>
      <c r="AB44" s="76"/>
      <c r="AC44" s="4"/>
      <c r="AD44" s="37">
        <v>9632.8799999999992</v>
      </c>
      <c r="AE44" s="36"/>
      <c r="AF44" s="38">
        <v>4942.1000000000004</v>
      </c>
      <c r="AI44" s="80">
        <f t="shared" si="1"/>
        <v>9608</v>
      </c>
      <c r="AJ44" s="85">
        <f t="shared" si="2"/>
        <v>24144.560000000001</v>
      </c>
      <c r="AK44" s="84">
        <f>Y44/3.68</f>
        <v>8241.277173913044</v>
      </c>
      <c r="AL44" s="85">
        <f t="shared" si="3"/>
        <v>30327.9</v>
      </c>
      <c r="AM44" s="84">
        <f t="shared" si="4"/>
        <v>-1366.722826086956</v>
      </c>
    </row>
    <row r="45" spans="1:39" x14ac:dyDescent="0.35">
      <c r="B45" s="3" t="s">
        <v>12</v>
      </c>
      <c r="C45" s="39">
        <v>4613000</v>
      </c>
      <c r="D45" s="20">
        <v>13371.01</v>
      </c>
      <c r="E45" s="13"/>
      <c r="F45" s="4"/>
      <c r="G45" s="40">
        <v>89000</v>
      </c>
      <c r="H45" s="22">
        <v>506.5</v>
      </c>
      <c r="I45" s="22"/>
      <c r="J45" s="40">
        <v>7159000</v>
      </c>
      <c r="K45" s="22">
        <v>18328.060000000001</v>
      </c>
      <c r="L45" s="22"/>
      <c r="M45" s="8" t="s">
        <v>34</v>
      </c>
      <c r="N45" s="4"/>
      <c r="O45" s="41">
        <v>2394000</v>
      </c>
      <c r="P45" s="25">
        <v>7049.37</v>
      </c>
      <c r="Q45" s="63"/>
      <c r="R45" s="69"/>
      <c r="S45" s="69"/>
      <c r="T45" s="69"/>
      <c r="U45" s="4"/>
      <c r="V45" s="14">
        <v>14331.91</v>
      </c>
      <c r="W45" s="13"/>
      <c r="X45" s="79"/>
      <c r="Y45" s="158">
        <v>21186.73</v>
      </c>
      <c r="Z45" s="8"/>
      <c r="AA45" s="86">
        <f t="shared" si="5"/>
        <v>5757.2635869565211</v>
      </c>
      <c r="AB45" s="76"/>
      <c r="AC45" s="4"/>
      <c r="AD45" s="37">
        <v>9491.2199999999993</v>
      </c>
      <c r="AE45" s="36"/>
      <c r="AF45" s="38">
        <v>4917.28</v>
      </c>
      <c r="AI45" s="80">
        <f t="shared" si="1"/>
        <v>7248</v>
      </c>
      <c r="AJ45" s="85">
        <f t="shared" si="2"/>
        <v>18834.560000000001</v>
      </c>
      <c r="AK45" s="84">
        <f>Y45/3.68</f>
        <v>5757.2635869565211</v>
      </c>
      <c r="AL45" s="85">
        <f t="shared" si="3"/>
        <v>21186.73</v>
      </c>
      <c r="AM45" s="84">
        <f t="shared" si="4"/>
        <v>-1490.7364130434789</v>
      </c>
    </row>
    <row r="46" spans="1:39" x14ac:dyDescent="0.35">
      <c r="B46" s="3" t="s">
        <v>13</v>
      </c>
      <c r="C46" s="39">
        <v>4803000</v>
      </c>
      <c r="D46" s="20">
        <v>13910.85</v>
      </c>
      <c r="E46" s="13"/>
      <c r="F46" s="4"/>
      <c r="G46" s="40">
        <v>82000</v>
      </c>
      <c r="H46" s="22">
        <v>490.75</v>
      </c>
      <c r="I46" s="22"/>
      <c r="J46" s="40">
        <v>6168000</v>
      </c>
      <c r="K46" s="22">
        <v>16098.31</v>
      </c>
      <c r="L46" s="22"/>
      <c r="M46" s="59">
        <v>37485</v>
      </c>
      <c r="N46" s="4"/>
      <c r="O46" s="41">
        <v>610000</v>
      </c>
      <c r="P46" s="25">
        <v>1796.21</v>
      </c>
      <c r="Q46" s="63"/>
      <c r="R46" s="69"/>
      <c r="S46" s="69"/>
      <c r="T46" s="69"/>
      <c r="U46" s="4"/>
      <c r="V46" s="14">
        <v>12251.8</v>
      </c>
      <c r="W46" s="13"/>
      <c r="X46" s="79"/>
      <c r="Y46" s="158">
        <v>17164.89</v>
      </c>
      <c r="Z46" s="8"/>
      <c r="AA46" s="86">
        <f t="shared" si="5"/>
        <v>4664.3722826086951</v>
      </c>
      <c r="AB46" s="76"/>
      <c r="AC46" s="4"/>
      <c r="AD46" s="37"/>
      <c r="AE46" s="36"/>
      <c r="AF46" s="38" t="s">
        <v>33</v>
      </c>
    </row>
    <row r="47" spans="1:39" x14ac:dyDescent="0.35">
      <c r="B47" s="3" t="s">
        <v>14</v>
      </c>
      <c r="C47" s="39">
        <v>2635000</v>
      </c>
      <c r="D47" s="20">
        <v>7624.82</v>
      </c>
      <c r="E47" s="13"/>
      <c r="F47" s="4"/>
      <c r="G47" s="40">
        <v>92000</v>
      </c>
      <c r="H47" s="22">
        <v>513.25</v>
      </c>
      <c r="I47" s="22"/>
      <c r="J47" s="40">
        <v>3427000</v>
      </c>
      <c r="K47" s="22">
        <v>9931.06</v>
      </c>
      <c r="L47" s="22"/>
      <c r="M47" s="8"/>
      <c r="N47" s="4"/>
      <c r="O47" s="41">
        <v>1108000</v>
      </c>
      <c r="P47" s="25">
        <v>3262.62</v>
      </c>
      <c r="Q47" s="63"/>
      <c r="R47" s="69"/>
      <c r="S47" s="69"/>
      <c r="T47" s="69"/>
      <c r="U47" s="4"/>
      <c r="V47" s="14">
        <v>8854.7999999999993</v>
      </c>
      <c r="W47" s="13"/>
      <c r="X47" s="79"/>
      <c r="Y47" s="158">
        <v>13552.52</v>
      </c>
      <c r="Z47" s="8"/>
      <c r="AA47" s="86">
        <f t="shared" si="5"/>
        <v>3682.75</v>
      </c>
      <c r="AB47" s="76"/>
      <c r="AC47" s="4"/>
      <c r="AD47" s="37"/>
      <c r="AE47" s="36"/>
      <c r="AF47" s="38"/>
      <c r="AI47" s="80"/>
      <c r="AJ47" s="85">
        <f>SUM(AJ28:AJ45)</f>
        <v>190043.69</v>
      </c>
      <c r="AK47" s="80"/>
      <c r="AL47" s="85">
        <f>SUM(AL28:AL45)</f>
        <v>249097.3</v>
      </c>
    </row>
    <row r="48" spans="1:39" x14ac:dyDescent="0.35">
      <c r="B48" s="3" t="s">
        <v>15</v>
      </c>
      <c r="C48" s="39">
        <v>2074000</v>
      </c>
      <c r="D48" s="20">
        <v>5986.39</v>
      </c>
      <c r="E48" s="13"/>
      <c r="F48" s="4"/>
      <c r="G48" s="40">
        <v>91000</v>
      </c>
      <c r="H48" s="22">
        <v>513.25</v>
      </c>
      <c r="I48" s="22"/>
      <c r="J48" s="40">
        <v>2670000</v>
      </c>
      <c r="K48" s="22">
        <v>8227.81</v>
      </c>
      <c r="L48" s="22"/>
      <c r="M48" s="8"/>
      <c r="N48" s="4"/>
      <c r="O48" s="41">
        <v>1148000</v>
      </c>
      <c r="P48" s="25">
        <v>3380.4</v>
      </c>
      <c r="Q48" s="63"/>
      <c r="R48" s="69"/>
      <c r="S48" s="69"/>
      <c r="T48" s="69"/>
      <c r="U48" s="4"/>
      <c r="V48" s="14">
        <v>6938.8</v>
      </c>
      <c r="W48" s="13"/>
      <c r="X48" s="79"/>
      <c r="Y48" s="158">
        <v>10614.17</v>
      </c>
      <c r="Z48" s="8"/>
      <c r="AA48" s="86">
        <f t="shared" si="5"/>
        <v>2884.2853260869565</v>
      </c>
      <c r="AB48" s="76"/>
      <c r="AC48" s="4"/>
      <c r="AD48" s="37"/>
      <c r="AE48" s="36"/>
      <c r="AF48" s="38"/>
      <c r="AJ48" s="85">
        <f>M29+M46</f>
        <v>64147.130000000005</v>
      </c>
    </row>
    <row r="49" spans="2:39" x14ac:dyDescent="0.35">
      <c r="B49" s="3"/>
      <c r="C49" s="39"/>
      <c r="D49" s="20"/>
      <c r="E49" s="13"/>
      <c r="F49" s="4"/>
      <c r="G49" s="40"/>
      <c r="H49" s="22"/>
      <c r="I49" s="22"/>
      <c r="J49" s="40"/>
      <c r="K49" s="22"/>
      <c r="L49" s="22"/>
      <c r="M49" s="59"/>
      <c r="N49" s="4"/>
      <c r="O49" s="41"/>
      <c r="P49" s="25"/>
      <c r="Q49" s="63"/>
      <c r="R49" s="69"/>
      <c r="S49" s="69"/>
      <c r="T49" s="69"/>
      <c r="U49" s="4"/>
      <c r="V49" s="14"/>
      <c r="W49" s="13"/>
      <c r="X49" s="55"/>
      <c r="Y49" s="22"/>
      <c r="Z49" s="8"/>
      <c r="AA49" s="4"/>
      <c r="AB49" s="76"/>
      <c r="AC49" s="4"/>
      <c r="AD49" s="37"/>
      <c r="AE49" s="36"/>
      <c r="AF49" s="38"/>
      <c r="AJ49" s="85">
        <f>AJ48+AJ47</f>
        <v>254190.82</v>
      </c>
    </row>
    <row r="50" spans="2:39" x14ac:dyDescent="0.35">
      <c r="B50" s="3" t="s">
        <v>19</v>
      </c>
      <c r="C50" s="42">
        <f>SUM(C37:C48)</f>
        <v>51829000</v>
      </c>
      <c r="D50" s="27">
        <f>SUM(D37:D48)</f>
        <v>150149.72</v>
      </c>
      <c r="E50" s="33"/>
      <c r="F50" s="3"/>
      <c r="G50" s="44">
        <f>SUM(G37:G48)</f>
        <v>1234000</v>
      </c>
      <c r="H50" s="29">
        <f>SUM(H37:H48)</f>
        <v>6453.75</v>
      </c>
      <c r="I50" s="29"/>
      <c r="J50" s="44">
        <f>SUM(J37:J48)</f>
        <v>59139000</v>
      </c>
      <c r="K50" s="29">
        <f>SUM(K37:K48)</f>
        <v>159706.56999999998</v>
      </c>
      <c r="L50" s="29"/>
      <c r="M50" s="45">
        <f>H50+K50+M46</f>
        <v>203645.31999999998</v>
      </c>
      <c r="N50" s="3"/>
      <c r="O50" s="47">
        <f>SUM(O37:O48)</f>
        <v>19205000</v>
      </c>
      <c r="P50" s="32">
        <f>SUM(P37:P48)</f>
        <v>56237.070000000007</v>
      </c>
      <c r="Q50" s="64"/>
      <c r="R50" s="70"/>
      <c r="S50" s="70"/>
      <c r="T50" s="70"/>
      <c r="U50" s="3"/>
      <c r="V50" s="15">
        <f>SUM(V37:V48)</f>
        <v>161669.52999999997</v>
      </c>
      <c r="W50" s="33"/>
      <c r="X50" s="56"/>
      <c r="Y50" s="29">
        <f>SUM(Y37:Y48)</f>
        <v>222393.99</v>
      </c>
      <c r="Z50" s="34"/>
      <c r="AA50" s="3"/>
      <c r="AB50" s="77"/>
      <c r="AC50" s="3"/>
      <c r="AD50" s="50">
        <f>SUM(AD37:AD48)</f>
        <v>81423.02</v>
      </c>
      <c r="AE50" s="49"/>
      <c r="AF50" s="51">
        <f>SUM(AF37:AF48)</f>
        <v>43991.26</v>
      </c>
    </row>
    <row r="51" spans="2:39" x14ac:dyDescent="0.35">
      <c r="B51" s="3"/>
      <c r="C51" s="39"/>
      <c r="D51" s="20"/>
      <c r="E51" s="13"/>
      <c r="F51" s="4"/>
      <c r="G51" s="40"/>
      <c r="H51" s="8"/>
      <c r="I51" s="8"/>
      <c r="J51" s="40"/>
      <c r="K51" s="22"/>
      <c r="L51" s="22"/>
      <c r="M51" s="8"/>
      <c r="N51" s="4"/>
      <c r="O51" s="41"/>
      <c r="P51" s="25"/>
      <c r="Q51" s="63"/>
      <c r="R51" s="69"/>
      <c r="S51" s="69"/>
      <c r="T51" s="69"/>
      <c r="U51" s="4"/>
      <c r="V51" s="14"/>
      <c r="W51" s="13"/>
      <c r="X51" s="55"/>
      <c r="Y51" s="22"/>
      <c r="Z51" s="8"/>
      <c r="AA51" s="4"/>
      <c r="AB51" s="76"/>
      <c r="AC51" s="4"/>
      <c r="AD51" s="37"/>
      <c r="AE51" s="36"/>
      <c r="AF51" s="38"/>
    </row>
    <row r="52" spans="2:39" ht="15" thickBot="1" x14ac:dyDescent="0.4">
      <c r="B52" s="3">
        <v>2023</v>
      </c>
      <c r="C52" s="39"/>
      <c r="D52" s="20"/>
      <c r="E52" s="13"/>
      <c r="F52" s="4"/>
      <c r="G52" s="44"/>
      <c r="H52" s="34"/>
      <c r="I52" s="34"/>
      <c r="J52" s="44"/>
      <c r="K52" s="176"/>
      <c r="L52" s="176"/>
      <c r="M52" s="34"/>
      <c r="N52" s="4"/>
      <c r="O52" s="41"/>
      <c r="P52" s="25"/>
      <c r="Q52" s="63"/>
      <c r="R52" s="69"/>
      <c r="S52" s="69"/>
      <c r="T52" s="69" t="s">
        <v>40</v>
      </c>
      <c r="U52" s="4"/>
      <c r="V52" s="14"/>
      <c r="W52" s="13"/>
      <c r="X52" s="55"/>
      <c r="Y52" s="22"/>
      <c r="Z52" s="8"/>
      <c r="AA52" s="4"/>
      <c r="AB52" s="76"/>
      <c r="AC52" s="4"/>
      <c r="AD52" s="37"/>
      <c r="AE52" s="36"/>
      <c r="AF52" s="38"/>
    </row>
    <row r="53" spans="2:39" x14ac:dyDescent="0.35">
      <c r="B53" s="3" t="s">
        <v>4</v>
      </c>
      <c r="C53" s="39">
        <v>3198000</v>
      </c>
      <c r="D53" s="20">
        <v>9246.5499999999993</v>
      </c>
      <c r="E53" s="13"/>
      <c r="F53" s="4"/>
      <c r="G53" s="159">
        <v>107000</v>
      </c>
      <c r="H53" s="162">
        <v>544.75</v>
      </c>
      <c r="I53" s="160"/>
      <c r="J53" s="161">
        <v>3188000</v>
      </c>
      <c r="K53" s="162">
        <v>9393.31</v>
      </c>
      <c r="L53" s="162"/>
      <c r="M53" s="177">
        <f t="shared" ref="M53:M58" si="6">K53+H53</f>
        <v>9938.06</v>
      </c>
      <c r="N53" s="4"/>
      <c r="O53" s="41">
        <v>1929000</v>
      </c>
      <c r="P53" s="25">
        <v>5180.13</v>
      </c>
      <c r="Q53" s="62"/>
      <c r="R53" s="68"/>
      <c r="S53" s="69"/>
      <c r="T53" s="68" t="s">
        <v>41</v>
      </c>
      <c r="U53" s="4"/>
      <c r="V53" s="14">
        <v>6097.8</v>
      </c>
      <c r="W53" s="13"/>
      <c r="X53" s="79"/>
      <c r="Y53" s="172">
        <v>9321.6299999999992</v>
      </c>
      <c r="Z53" s="8"/>
      <c r="AA53" s="4"/>
      <c r="AB53" s="76"/>
      <c r="AC53" s="4"/>
      <c r="AD53" s="37">
        <v>10027.84</v>
      </c>
      <c r="AE53" s="36"/>
      <c r="AF53" s="38">
        <v>4999.04</v>
      </c>
      <c r="AI53" s="80">
        <f>(G53+J53)/1000</f>
        <v>3295</v>
      </c>
      <c r="AK53" s="84">
        <f>Y53/3.68</f>
        <v>2533.0516304347821</v>
      </c>
      <c r="AM53" s="84">
        <f>AK53-AI53</f>
        <v>-761.94836956521794</v>
      </c>
    </row>
    <row r="54" spans="2:39" x14ac:dyDescent="0.35">
      <c r="B54" s="3" t="s">
        <v>5</v>
      </c>
      <c r="C54" s="39">
        <v>2345000</v>
      </c>
      <c r="D54" s="20">
        <v>6783.67</v>
      </c>
      <c r="E54" s="13"/>
      <c r="F54" s="4"/>
      <c r="G54" s="163">
        <v>102000</v>
      </c>
      <c r="H54" s="164">
        <v>535.75</v>
      </c>
      <c r="I54" s="165"/>
      <c r="J54" s="166">
        <v>2828000</v>
      </c>
      <c r="K54" s="164">
        <v>8583.31</v>
      </c>
      <c r="L54" s="164"/>
      <c r="M54" s="171">
        <f t="shared" si="6"/>
        <v>9119.06</v>
      </c>
      <c r="N54" s="4"/>
      <c r="O54" s="41">
        <v>1452000</v>
      </c>
      <c r="P54" s="25">
        <v>4275.5600000000004</v>
      </c>
      <c r="Q54" s="62"/>
      <c r="R54" s="68"/>
      <c r="S54" s="69"/>
      <c r="T54" s="68" t="s">
        <v>37</v>
      </c>
      <c r="U54" s="4"/>
      <c r="V54" s="14">
        <v>6932.6</v>
      </c>
      <c r="W54" s="13"/>
      <c r="X54" s="79"/>
      <c r="Y54" s="173">
        <v>10652.52</v>
      </c>
      <c r="Z54" s="8"/>
      <c r="AA54" s="4"/>
      <c r="AB54" s="76"/>
      <c r="AC54" s="4"/>
      <c r="AD54" s="37">
        <v>10075.06</v>
      </c>
      <c r="AE54" s="36"/>
      <c r="AF54" s="38">
        <v>5009.26</v>
      </c>
      <c r="AI54" s="80">
        <f>(G54+J54)/1000</f>
        <v>2930</v>
      </c>
      <c r="AK54" s="84">
        <f>Y54/3.68</f>
        <v>2894.7065217391305</v>
      </c>
      <c r="AM54" s="84">
        <f>AK54-AI54</f>
        <v>-35.293478260869506</v>
      </c>
    </row>
    <row r="55" spans="2:39" x14ac:dyDescent="0.35">
      <c r="B55" s="3" t="s">
        <v>6</v>
      </c>
      <c r="C55" s="39">
        <v>2997000</v>
      </c>
      <c r="D55" s="20">
        <v>8672.5499999999993</v>
      </c>
      <c r="E55" s="13"/>
      <c r="F55" s="4"/>
      <c r="G55" s="163">
        <v>89000</v>
      </c>
      <c r="H55" s="164">
        <v>506.5</v>
      </c>
      <c r="I55" s="165"/>
      <c r="J55" s="166">
        <v>2860000</v>
      </c>
      <c r="K55" s="164">
        <v>8655.31</v>
      </c>
      <c r="L55" s="164"/>
      <c r="M55" s="171">
        <f t="shared" si="6"/>
        <v>9161.81</v>
      </c>
      <c r="N55" s="4"/>
      <c r="O55" s="41">
        <v>1179000</v>
      </c>
      <c r="P55" s="25">
        <v>3471.68</v>
      </c>
      <c r="Q55" s="62"/>
      <c r="R55" s="68">
        <v>0</v>
      </c>
      <c r="S55" s="69">
        <v>175.15</v>
      </c>
      <c r="T55" s="72">
        <v>4710</v>
      </c>
      <c r="U55" s="4"/>
      <c r="V55" s="14">
        <v>9071.2000000000007</v>
      </c>
      <c r="W55" s="13"/>
      <c r="X55" s="79"/>
      <c r="Y55" s="173">
        <v>17061.2</v>
      </c>
      <c r="Z55" s="8"/>
      <c r="AA55" s="4"/>
      <c r="AB55" s="76">
        <v>0</v>
      </c>
      <c r="AC55" s="4"/>
      <c r="AD55" s="37">
        <v>9994.9</v>
      </c>
      <c r="AE55" s="36"/>
      <c r="AF55" s="38">
        <v>5018.0200000000004</v>
      </c>
      <c r="AI55" s="80">
        <f>(G55+J55)/1000</f>
        <v>2949</v>
      </c>
      <c r="AK55" s="84">
        <f>Y55/3.68</f>
        <v>4636.195652173913</v>
      </c>
      <c r="AM55" s="84">
        <f>AK55-AI55</f>
        <v>1687.195652173913</v>
      </c>
    </row>
    <row r="56" spans="2:39" x14ac:dyDescent="0.35">
      <c r="B56" s="3" t="s">
        <v>31</v>
      </c>
      <c r="C56" s="39">
        <v>4058000</v>
      </c>
      <c r="D56" s="20">
        <v>11738.73</v>
      </c>
      <c r="E56" s="13"/>
      <c r="F56" s="4"/>
      <c r="G56" s="163">
        <v>98000</v>
      </c>
      <c r="H56" s="164">
        <v>526.75</v>
      </c>
      <c r="I56" s="165"/>
      <c r="J56" s="166">
        <v>5978000</v>
      </c>
      <c r="K56" s="164">
        <v>15670.81</v>
      </c>
      <c r="L56" s="164"/>
      <c r="M56" s="171">
        <f t="shared" si="6"/>
        <v>16197.56</v>
      </c>
      <c r="N56" s="4"/>
      <c r="O56" s="41">
        <v>1482000</v>
      </c>
      <c r="P56" s="25">
        <v>4363.8999999999996</v>
      </c>
      <c r="Q56" s="62"/>
      <c r="R56" s="68">
        <v>0</v>
      </c>
      <c r="S56" s="69">
        <v>175.15</v>
      </c>
      <c r="T56" s="68"/>
      <c r="U56" s="4"/>
      <c r="V56" s="14">
        <v>10518.8</v>
      </c>
      <c r="W56" s="13"/>
      <c r="X56" s="79"/>
      <c r="Y56" s="173">
        <v>21063.11</v>
      </c>
      <c r="Z56" s="8"/>
      <c r="AA56" s="4"/>
      <c r="AB56" s="76">
        <v>0</v>
      </c>
      <c r="AC56" s="4"/>
      <c r="AD56" s="37">
        <v>10136.56</v>
      </c>
      <c r="AE56" s="36"/>
      <c r="AF56" s="38">
        <v>5022.3999999999996</v>
      </c>
      <c r="AI56" s="80">
        <f>(G56+J56)/1000</f>
        <v>6076</v>
      </c>
      <c r="AK56" s="84">
        <f>Y56/3.68</f>
        <v>5723.671195652174</v>
      </c>
      <c r="AM56" s="84">
        <f>AK56-AI56</f>
        <v>-352.32880434782601</v>
      </c>
    </row>
    <row r="57" spans="2:39" x14ac:dyDescent="0.35">
      <c r="B57" s="3" t="s">
        <v>8</v>
      </c>
      <c r="C57" s="39"/>
      <c r="D57" s="20"/>
      <c r="E57" s="13"/>
      <c r="F57" s="4"/>
      <c r="G57" s="163">
        <v>98000</v>
      </c>
      <c r="H57" s="164">
        <v>526.23</v>
      </c>
      <c r="I57" s="165"/>
      <c r="J57" s="166">
        <v>6208000</v>
      </c>
      <c r="K57" s="164">
        <v>16188.31</v>
      </c>
      <c r="L57" s="164"/>
      <c r="M57" s="171">
        <f t="shared" si="6"/>
        <v>16714.54</v>
      </c>
      <c r="N57" s="4"/>
      <c r="O57" s="41"/>
      <c r="P57" s="25"/>
      <c r="Q57" s="62"/>
      <c r="R57" s="68"/>
      <c r="S57" s="69"/>
      <c r="T57" s="68"/>
      <c r="U57" s="4"/>
      <c r="V57" s="14"/>
      <c r="W57" s="13"/>
      <c r="X57" s="79"/>
      <c r="Y57" s="173">
        <v>23129.51</v>
      </c>
      <c r="Z57" s="8"/>
      <c r="AA57" s="4"/>
      <c r="AB57" s="76"/>
      <c r="AC57" s="4"/>
      <c r="AD57" s="37"/>
      <c r="AE57" s="36"/>
      <c r="AF57" s="38"/>
      <c r="AM57" s="84"/>
    </row>
    <row r="58" spans="2:39" ht="15" thickBot="1" x14ac:dyDescent="0.4">
      <c r="B58" s="3" t="s">
        <v>9</v>
      </c>
      <c r="C58" s="39"/>
      <c r="D58" s="20"/>
      <c r="E58" s="13"/>
      <c r="F58" s="4"/>
      <c r="G58" s="167">
        <v>664000</v>
      </c>
      <c r="H58" s="168">
        <v>1800.25</v>
      </c>
      <c r="I58" s="169"/>
      <c r="J58" s="170">
        <v>4841000</v>
      </c>
      <c r="K58" s="168">
        <v>13112.56</v>
      </c>
      <c r="L58" s="168"/>
      <c r="M58" s="178">
        <f t="shared" si="6"/>
        <v>14912.81</v>
      </c>
      <c r="N58" s="4"/>
      <c r="O58" s="41"/>
      <c r="P58" s="25"/>
      <c r="Q58" s="62"/>
      <c r="R58" s="68"/>
      <c r="S58" s="69"/>
      <c r="T58" s="68"/>
      <c r="U58" s="4"/>
      <c r="V58" s="14"/>
      <c r="W58" s="13"/>
      <c r="X58" s="79"/>
      <c r="Y58" s="174">
        <v>21363.18</v>
      </c>
      <c r="Z58" s="8"/>
      <c r="AA58" s="4"/>
      <c r="AB58" s="76"/>
      <c r="AC58" s="4"/>
      <c r="AD58" s="37"/>
      <c r="AE58" s="36"/>
      <c r="AF58" s="38"/>
    </row>
    <row r="59" spans="2:39" x14ac:dyDescent="0.35">
      <c r="B59" s="3" t="s">
        <v>10</v>
      </c>
      <c r="C59" s="39"/>
      <c r="D59" s="20"/>
      <c r="E59" s="13"/>
      <c r="F59" s="4"/>
      <c r="G59" s="44"/>
      <c r="H59" s="176"/>
      <c r="I59" s="34"/>
      <c r="J59" s="44"/>
      <c r="K59" s="176"/>
      <c r="L59" s="176"/>
      <c r="M59" s="45">
        <f>SUM(M53:M58)</f>
        <v>76043.839999999997</v>
      </c>
      <c r="N59" s="4"/>
      <c r="O59" s="41"/>
      <c r="P59" s="25"/>
      <c r="Q59" s="62"/>
      <c r="R59" s="68" t="s">
        <v>33</v>
      </c>
      <c r="S59" s="69"/>
      <c r="T59" s="68"/>
      <c r="U59" s="4"/>
      <c r="V59" s="14"/>
      <c r="W59" s="13"/>
      <c r="X59" s="55"/>
      <c r="Y59" s="22"/>
      <c r="Z59" s="8"/>
      <c r="AA59" s="4"/>
      <c r="AB59" s="76"/>
      <c r="AC59" s="4"/>
      <c r="AD59" s="37"/>
      <c r="AE59" s="36"/>
      <c r="AF59" s="38"/>
      <c r="AI59" s="80">
        <f>SUM(AI28:AI56)</f>
        <v>83993</v>
      </c>
      <c r="AK59" s="80">
        <f>SUM(AK28:AK56)</f>
        <v>85516.591527393844</v>
      </c>
      <c r="AM59" s="80">
        <f>SUM(AM28:AM56)</f>
        <v>1523.5915273938149</v>
      </c>
    </row>
    <row r="60" spans="2:39" x14ac:dyDescent="0.35">
      <c r="B60" s="3" t="s">
        <v>11</v>
      </c>
      <c r="C60" s="39"/>
      <c r="D60" s="20"/>
      <c r="E60" s="13"/>
      <c r="F60" s="4"/>
      <c r="G60" s="40"/>
      <c r="H60" s="22"/>
      <c r="I60" s="8"/>
      <c r="J60" s="40"/>
      <c r="K60" s="22"/>
      <c r="L60" s="22"/>
      <c r="M60" s="8"/>
      <c r="N60" s="4"/>
      <c r="O60" s="41"/>
      <c r="P60" s="25"/>
      <c r="Q60" s="62"/>
      <c r="R60" s="68"/>
      <c r="S60" s="69"/>
      <c r="T60" s="68"/>
      <c r="U60" s="4"/>
      <c r="V60" s="14"/>
      <c r="W60" s="182" t="s">
        <v>101</v>
      </c>
      <c r="X60" s="55"/>
      <c r="Y60" s="22">
        <f>Y34+Y50+SUM(Y53:Y58)</f>
        <v>393020.03</v>
      </c>
      <c r="Z60" s="8"/>
      <c r="AA60" s="4"/>
      <c r="AB60" s="76"/>
      <c r="AC60" s="4"/>
      <c r="AD60" s="37"/>
      <c r="AE60" s="36"/>
      <c r="AF60" s="38"/>
    </row>
    <row r="61" spans="2:39" x14ac:dyDescent="0.35">
      <c r="B61" s="3" t="s">
        <v>12</v>
      </c>
      <c r="C61" s="39"/>
      <c r="D61" s="20"/>
      <c r="E61" s="13"/>
      <c r="F61" s="4"/>
      <c r="G61" s="40"/>
      <c r="H61" s="179"/>
      <c r="I61" s="8"/>
      <c r="J61" s="40"/>
      <c r="K61" s="22"/>
      <c r="L61" s="181" t="s">
        <v>100</v>
      </c>
      <c r="M61" s="187">
        <f>M59+M50+M34+M18</f>
        <v>612169.28999999992</v>
      </c>
      <c r="N61" s="4"/>
      <c r="O61" s="41"/>
      <c r="P61" s="25"/>
      <c r="Q61" s="62"/>
      <c r="R61" s="68"/>
      <c r="S61" s="69"/>
      <c r="T61" s="68"/>
      <c r="U61" s="4"/>
      <c r="V61" s="14"/>
      <c r="W61" s="13"/>
      <c r="X61" s="55"/>
      <c r="Y61" s="22"/>
      <c r="Z61" s="8"/>
      <c r="AA61" s="4"/>
      <c r="AB61" s="76"/>
      <c r="AC61" s="4"/>
      <c r="AD61" s="37"/>
      <c r="AE61" s="36"/>
      <c r="AF61" s="38"/>
    </row>
    <row r="62" spans="2:39" x14ac:dyDescent="0.35">
      <c r="B62" s="3" t="s">
        <v>13</v>
      </c>
      <c r="C62" s="39"/>
      <c r="D62" s="20"/>
      <c r="E62" s="13"/>
      <c r="F62" s="4"/>
      <c r="G62" s="40"/>
      <c r="H62" s="22"/>
      <c r="I62" s="8"/>
      <c r="J62" s="40"/>
      <c r="K62" s="180"/>
      <c r="L62" s="22"/>
      <c r="M62" s="8"/>
      <c r="N62" s="4"/>
      <c r="O62" s="41"/>
      <c r="P62" s="25"/>
      <c r="Q62" s="62"/>
      <c r="R62" s="68"/>
      <c r="S62" s="69"/>
      <c r="T62" s="68"/>
      <c r="U62" s="4"/>
      <c r="V62" s="14"/>
      <c r="W62" s="13"/>
      <c r="X62" s="55"/>
      <c r="Y62" s="22"/>
      <c r="Z62" s="8"/>
      <c r="AA62" s="4"/>
      <c r="AB62" s="76"/>
      <c r="AC62" s="4"/>
      <c r="AD62" s="37"/>
      <c r="AE62" s="36"/>
      <c r="AF62" s="38"/>
    </row>
    <row r="63" spans="2:39" x14ac:dyDescent="0.35">
      <c r="B63" s="3" t="s">
        <v>14</v>
      </c>
      <c r="C63" s="39"/>
      <c r="D63" s="20"/>
      <c r="E63" s="13"/>
      <c r="F63" s="4"/>
      <c r="G63" s="8"/>
      <c r="H63" s="22"/>
      <c r="I63" s="8"/>
      <c r="J63" s="40"/>
      <c r="K63" s="22"/>
      <c r="L63" s="22"/>
      <c r="M63" s="8"/>
      <c r="N63" s="4"/>
      <c r="O63" s="41"/>
      <c r="P63" s="25"/>
      <c r="Q63" s="62"/>
      <c r="R63" s="68"/>
      <c r="S63" s="69"/>
      <c r="T63" s="68"/>
      <c r="U63" s="4"/>
      <c r="V63" s="14"/>
      <c r="W63" s="13"/>
      <c r="X63" s="55"/>
      <c r="Y63" s="22"/>
      <c r="Z63" s="8"/>
      <c r="AA63" s="4"/>
      <c r="AB63" s="76"/>
      <c r="AC63" s="4"/>
      <c r="AD63" s="37"/>
      <c r="AE63" s="36"/>
      <c r="AF63" s="38"/>
    </row>
    <row r="64" spans="2:39" x14ac:dyDescent="0.35">
      <c r="B64" s="3" t="s">
        <v>15</v>
      </c>
      <c r="C64" s="39"/>
      <c r="D64" s="20"/>
      <c r="E64" s="13"/>
      <c r="F64" s="4"/>
      <c r="G64" s="8"/>
      <c r="H64" s="22"/>
      <c r="I64" s="8"/>
      <c r="J64" s="40"/>
      <c r="K64" s="22"/>
      <c r="L64" s="22"/>
      <c r="M64" s="8"/>
      <c r="N64" s="4"/>
      <c r="O64" s="10"/>
      <c r="P64" s="25"/>
      <c r="Q64" s="62"/>
      <c r="R64" s="68"/>
      <c r="S64" s="69"/>
      <c r="T64" s="68"/>
      <c r="U64" s="4"/>
      <c r="V64" s="14"/>
      <c r="W64" s="13"/>
      <c r="X64" s="55"/>
      <c r="Y64" s="22"/>
      <c r="Z64" s="8"/>
      <c r="AA64" s="4"/>
      <c r="AB64" s="76"/>
      <c r="AC64" s="4"/>
      <c r="AD64" s="37"/>
      <c r="AE64" s="36"/>
      <c r="AF64" s="38"/>
    </row>
    <row r="65" spans="2:32" x14ac:dyDescent="0.35">
      <c r="B65" s="3"/>
      <c r="C65" s="39"/>
      <c r="D65" s="20"/>
      <c r="E65" s="13"/>
      <c r="F65" s="4"/>
      <c r="G65" s="8"/>
      <c r="H65" s="22"/>
      <c r="I65" s="8"/>
      <c r="J65" s="40"/>
      <c r="K65" s="22"/>
      <c r="L65" s="22"/>
      <c r="M65" s="8"/>
      <c r="N65" s="4"/>
      <c r="O65" s="10"/>
      <c r="P65" s="25"/>
      <c r="Q65" s="62"/>
      <c r="R65" s="68"/>
      <c r="S65" s="69"/>
      <c r="T65" s="68"/>
      <c r="U65" s="4"/>
      <c r="V65" s="14"/>
      <c r="W65" s="13"/>
      <c r="X65" s="55"/>
      <c r="Y65" s="22"/>
      <c r="Z65" s="8"/>
      <c r="AA65" s="4"/>
      <c r="AB65" s="76"/>
      <c r="AC65" s="4"/>
      <c r="AD65" s="37"/>
      <c r="AE65" s="36"/>
      <c r="AF65" s="38"/>
    </row>
    <row r="66" spans="2:32" x14ac:dyDescent="0.35">
      <c r="B66" s="3"/>
      <c r="C66" s="39"/>
      <c r="D66" s="20"/>
      <c r="E66" s="13"/>
      <c r="F66" s="4"/>
      <c r="G66" s="8"/>
      <c r="H66" s="22"/>
      <c r="I66" s="8"/>
      <c r="J66" s="8"/>
      <c r="K66" s="22"/>
      <c r="L66" s="22"/>
      <c r="M66" s="8"/>
      <c r="N66" s="4"/>
      <c r="O66" s="10"/>
      <c r="P66" s="25"/>
      <c r="Q66" s="62"/>
      <c r="R66" s="68"/>
      <c r="S66" s="69"/>
      <c r="T66" s="68"/>
      <c r="U66" s="4"/>
      <c r="V66" s="14"/>
      <c r="W66" s="13"/>
      <c r="X66" s="55"/>
      <c r="Y66" s="22"/>
      <c r="Z66" s="8"/>
      <c r="AA66" s="4"/>
      <c r="AB66" s="76"/>
      <c r="AC66" s="4"/>
      <c r="AD66" s="37"/>
      <c r="AE66" s="36"/>
      <c r="AF66" s="38"/>
    </row>
    <row r="67" spans="2:32" x14ac:dyDescent="0.35">
      <c r="B67" s="3"/>
      <c r="C67" s="13"/>
      <c r="D67" s="20"/>
      <c r="E67" s="13"/>
      <c r="F67" s="4"/>
      <c r="G67" s="8"/>
      <c r="H67" s="22"/>
      <c r="I67" s="8"/>
      <c r="J67" s="8"/>
      <c r="K67" s="22"/>
      <c r="L67" s="22"/>
      <c r="M67" s="8"/>
      <c r="N67" s="4"/>
      <c r="O67" s="10"/>
      <c r="P67" s="25"/>
      <c r="Q67" s="62"/>
      <c r="R67" s="68"/>
      <c r="S67" s="69"/>
      <c r="T67" s="68"/>
      <c r="U67" s="4"/>
      <c r="V67" s="14"/>
      <c r="W67" s="13"/>
      <c r="X67" s="55"/>
      <c r="Y67" s="22"/>
      <c r="Z67" s="8"/>
      <c r="AA67" s="4"/>
      <c r="AB67" s="76"/>
      <c r="AC67" s="4"/>
      <c r="AD67" s="37"/>
      <c r="AE67" s="36"/>
      <c r="AF67" s="38"/>
    </row>
    <row r="68" spans="2:32" x14ac:dyDescent="0.35">
      <c r="B68" s="3"/>
      <c r="C68" s="13"/>
      <c r="D68" s="20"/>
      <c r="E68" s="13"/>
      <c r="F68" s="4"/>
      <c r="G68" s="8"/>
      <c r="H68" s="22"/>
      <c r="I68" s="8"/>
      <c r="J68" s="8"/>
      <c r="K68" s="22"/>
      <c r="L68" s="22"/>
      <c r="M68" s="8"/>
      <c r="N68" s="4"/>
      <c r="O68" s="10"/>
      <c r="P68" s="25"/>
      <c r="Q68" s="62"/>
      <c r="R68" s="68"/>
      <c r="S68" s="69"/>
      <c r="T68" s="68"/>
      <c r="U68" s="4"/>
      <c r="V68" s="14"/>
      <c r="W68" s="13"/>
      <c r="X68" s="55"/>
      <c r="Y68" s="22"/>
      <c r="Z68" s="8"/>
      <c r="AA68" s="4"/>
      <c r="AB68" s="76"/>
      <c r="AC68" s="4"/>
      <c r="AD68" s="37"/>
      <c r="AE68" s="36"/>
      <c r="AF68" s="38"/>
    </row>
    <row r="69" spans="2:32" x14ac:dyDescent="0.35">
      <c r="B69" s="3"/>
      <c r="C69" s="13"/>
      <c r="D69" s="20"/>
      <c r="E69" s="13"/>
      <c r="F69" s="4"/>
      <c r="G69" s="8"/>
      <c r="H69" s="22"/>
      <c r="I69" s="8"/>
      <c r="J69" s="8"/>
      <c r="K69" s="22"/>
      <c r="L69" s="22"/>
      <c r="M69" s="8"/>
      <c r="N69" s="4"/>
      <c r="O69" s="10"/>
      <c r="P69" s="25"/>
      <c r="Q69" s="62"/>
      <c r="R69" s="68"/>
      <c r="S69" s="69"/>
      <c r="T69" s="68"/>
      <c r="U69" s="4"/>
      <c r="V69" s="14"/>
      <c r="W69" s="13"/>
      <c r="X69" s="55"/>
      <c r="Y69" s="22"/>
      <c r="Z69" s="8"/>
      <c r="AA69" s="4"/>
      <c r="AB69" s="76"/>
      <c r="AC69" s="4"/>
      <c r="AD69" s="37"/>
      <c r="AE69" s="36"/>
      <c r="AF69" s="38"/>
    </row>
    <row r="70" spans="2:32" x14ac:dyDescent="0.35">
      <c r="B70" s="3"/>
      <c r="C70" s="13"/>
      <c r="D70" s="20"/>
      <c r="E70" s="13"/>
      <c r="F70" s="4"/>
      <c r="G70" s="8"/>
      <c r="H70" s="22"/>
      <c r="I70" s="8"/>
      <c r="J70" s="8"/>
      <c r="K70" s="22"/>
      <c r="L70" s="22"/>
      <c r="M70" s="8"/>
      <c r="N70" s="4"/>
      <c r="O70" s="10"/>
      <c r="P70" s="25"/>
      <c r="Q70" s="62"/>
      <c r="R70" s="68"/>
      <c r="S70" s="69"/>
      <c r="T70" s="68"/>
      <c r="U70" s="4"/>
      <c r="V70" s="14"/>
      <c r="W70" s="13"/>
      <c r="X70" s="55"/>
      <c r="Y70" s="22"/>
      <c r="Z70" s="8"/>
      <c r="AA70" s="4"/>
      <c r="AB70" s="76"/>
      <c r="AC70" s="4"/>
      <c r="AD70" s="37"/>
      <c r="AE70" s="36"/>
      <c r="AF70" s="38"/>
    </row>
    <row r="71" spans="2:32" x14ac:dyDescent="0.35">
      <c r="B71" s="3"/>
      <c r="C71" s="13"/>
      <c r="D71" s="20"/>
      <c r="E71" s="13"/>
      <c r="F71" s="4"/>
      <c r="G71" s="8"/>
      <c r="H71" s="22"/>
      <c r="I71" s="8"/>
      <c r="J71" s="8"/>
      <c r="K71" s="8"/>
      <c r="L71" s="8"/>
      <c r="M71" s="8"/>
      <c r="N71" s="4"/>
      <c r="O71" s="10"/>
      <c r="P71" s="25"/>
      <c r="Q71" s="62"/>
      <c r="R71" s="68"/>
      <c r="S71" s="69"/>
      <c r="T71" s="68"/>
      <c r="U71" s="4"/>
      <c r="V71" s="14"/>
      <c r="W71" s="13"/>
      <c r="X71" s="55"/>
      <c r="Y71" s="22"/>
      <c r="Z71" s="8"/>
      <c r="AA71" s="4"/>
      <c r="AB71" s="76"/>
      <c r="AC71" s="4"/>
      <c r="AD71" s="37"/>
      <c r="AE71" s="36"/>
      <c r="AF71" s="38"/>
    </row>
    <row r="72" spans="2:32" x14ac:dyDescent="0.35">
      <c r="B72" s="3"/>
      <c r="C72" s="13"/>
      <c r="D72" s="20"/>
      <c r="E72" s="13"/>
      <c r="F72" s="4"/>
      <c r="G72" s="8"/>
      <c r="H72" s="22"/>
      <c r="I72" s="8"/>
      <c r="J72" s="8"/>
      <c r="K72" s="8"/>
      <c r="L72" s="8"/>
      <c r="M72" s="8"/>
      <c r="N72" s="4"/>
      <c r="O72" s="10"/>
      <c r="P72" s="25"/>
      <c r="Q72" s="62"/>
      <c r="R72" s="68"/>
      <c r="S72" s="69"/>
      <c r="T72" s="68"/>
      <c r="U72" s="4"/>
      <c r="V72" s="14"/>
      <c r="W72" s="13"/>
      <c r="X72" s="55"/>
      <c r="Y72" s="22"/>
      <c r="Z72" s="8"/>
      <c r="AA72" s="4"/>
      <c r="AB72" s="76"/>
      <c r="AC72" s="4"/>
      <c r="AD72" s="37"/>
      <c r="AE72" s="36"/>
      <c r="AF72" s="38"/>
    </row>
    <row r="73" spans="2:32" x14ac:dyDescent="0.35">
      <c r="B73" s="3"/>
      <c r="C73" s="13"/>
      <c r="D73" s="20"/>
      <c r="E73" s="13"/>
      <c r="F73" s="4"/>
      <c r="G73" s="8"/>
      <c r="H73" s="22"/>
      <c r="I73" s="8"/>
      <c r="J73" s="8"/>
      <c r="K73" s="8"/>
      <c r="L73" s="8"/>
      <c r="M73" s="8"/>
      <c r="N73" s="4"/>
      <c r="O73" s="10"/>
      <c r="P73" s="25"/>
      <c r="Q73" s="62"/>
      <c r="R73" s="68"/>
      <c r="S73" s="69"/>
      <c r="T73" s="68"/>
      <c r="U73" s="4"/>
      <c r="V73" s="14"/>
      <c r="W73" s="13"/>
      <c r="X73" s="55"/>
      <c r="Y73" s="22"/>
      <c r="Z73" s="8"/>
      <c r="AA73" s="4"/>
      <c r="AB73" s="76"/>
      <c r="AC73" s="4"/>
      <c r="AD73" s="37"/>
      <c r="AE73" s="36"/>
      <c r="AF73" s="38"/>
    </row>
    <row r="74" spans="2:32" x14ac:dyDescent="0.35">
      <c r="B74" s="3"/>
      <c r="C74" s="13"/>
      <c r="D74" s="20"/>
      <c r="E74" s="13"/>
      <c r="F74" s="4"/>
      <c r="G74" s="8"/>
      <c r="H74" s="22"/>
      <c r="I74" s="8"/>
      <c r="J74" s="8"/>
      <c r="K74" s="8"/>
      <c r="L74" s="8"/>
      <c r="M74" s="8"/>
      <c r="N74" s="4"/>
      <c r="O74" s="10"/>
      <c r="P74" s="25"/>
      <c r="Q74" s="62"/>
      <c r="R74" s="68"/>
      <c r="S74" s="69"/>
      <c r="T74" s="68"/>
      <c r="U74" s="4"/>
      <c r="V74" s="14"/>
      <c r="W74" s="13"/>
      <c r="X74" s="55"/>
      <c r="Y74" s="22"/>
      <c r="Z74" s="8"/>
      <c r="AA74" s="4"/>
      <c r="AB74" s="76"/>
      <c r="AC74" s="4"/>
      <c r="AD74" s="37"/>
      <c r="AE74" s="36"/>
      <c r="AF74" s="38"/>
    </row>
    <row r="75" spans="2:32" x14ac:dyDescent="0.35">
      <c r="B75" s="3"/>
      <c r="C75" s="13"/>
      <c r="D75" s="20"/>
      <c r="E75" s="13"/>
      <c r="F75" s="4"/>
      <c r="G75" s="8"/>
      <c r="H75" s="22"/>
      <c r="I75" s="8"/>
      <c r="J75" s="8"/>
      <c r="K75" s="8"/>
      <c r="L75" s="8"/>
      <c r="M75" s="8"/>
      <c r="N75" s="4"/>
      <c r="O75" s="10"/>
      <c r="P75" s="25"/>
      <c r="Q75" s="62"/>
      <c r="R75" s="68"/>
      <c r="S75" s="69"/>
      <c r="T75" s="68"/>
      <c r="U75" s="4"/>
      <c r="V75" s="14"/>
      <c r="W75" s="13"/>
      <c r="X75" s="55"/>
      <c r="Y75" s="22"/>
      <c r="Z75" s="8"/>
      <c r="AA75" s="4"/>
      <c r="AB75" s="76"/>
      <c r="AC75" s="4"/>
      <c r="AD75" s="37"/>
      <c r="AE75" s="36"/>
      <c r="AF75" s="38"/>
    </row>
    <row r="76" spans="2:32" x14ac:dyDescent="0.35">
      <c r="B76" s="3"/>
      <c r="C76" s="13"/>
      <c r="D76" s="20"/>
      <c r="E76" s="13"/>
      <c r="F76" s="4"/>
      <c r="G76" s="8"/>
      <c r="H76" s="22"/>
      <c r="I76" s="8"/>
      <c r="J76" s="8"/>
      <c r="K76" s="8"/>
      <c r="L76" s="8"/>
      <c r="M76" s="8"/>
      <c r="N76" s="4"/>
      <c r="O76" s="10"/>
      <c r="P76" s="25"/>
      <c r="Q76" s="62"/>
      <c r="R76" s="68"/>
      <c r="S76" s="69"/>
      <c r="T76" s="68"/>
      <c r="U76" s="4"/>
      <c r="V76" s="14"/>
      <c r="W76" s="13"/>
      <c r="X76" s="55"/>
      <c r="Y76" s="22"/>
      <c r="Z76" s="8"/>
      <c r="AA76" s="4"/>
      <c r="AB76" s="76"/>
      <c r="AC76" s="4"/>
      <c r="AD76" s="37"/>
      <c r="AE76" s="36"/>
      <c r="AF76" s="38"/>
    </row>
    <row r="77" spans="2:32" x14ac:dyDescent="0.35">
      <c r="B77" s="3"/>
      <c r="C77" s="13"/>
      <c r="D77" s="20"/>
      <c r="E77" s="13"/>
      <c r="F77" s="4"/>
      <c r="G77" s="8"/>
      <c r="H77" s="22"/>
      <c r="I77" s="8"/>
      <c r="J77" s="8"/>
      <c r="K77" s="8"/>
      <c r="L77" s="8"/>
      <c r="M77" s="8"/>
      <c r="N77" s="4"/>
      <c r="O77" s="10"/>
      <c r="P77" s="25"/>
      <c r="Q77" s="62"/>
      <c r="R77" s="68"/>
      <c r="S77" s="69"/>
      <c r="T77" s="68"/>
      <c r="U77" s="4"/>
      <c r="V77" s="14"/>
      <c r="W77" s="13"/>
      <c r="X77" s="55"/>
      <c r="Y77" s="22"/>
      <c r="Z77" s="8"/>
      <c r="AA77" s="4"/>
      <c r="AB77" s="76"/>
      <c r="AC77" s="4"/>
      <c r="AD77" s="37"/>
      <c r="AE77" s="36"/>
      <c r="AF77" s="38"/>
    </row>
    <row r="78" spans="2:32" x14ac:dyDescent="0.35">
      <c r="B78" s="3"/>
      <c r="C78" s="13"/>
      <c r="D78" s="20"/>
      <c r="E78" s="13"/>
      <c r="F78" s="4"/>
      <c r="G78" s="8"/>
      <c r="H78" s="22"/>
      <c r="I78" s="8"/>
      <c r="J78" s="8"/>
      <c r="K78" s="8"/>
      <c r="L78" s="8"/>
      <c r="M78" s="8"/>
      <c r="N78" s="4"/>
      <c r="O78" s="10"/>
      <c r="P78" s="25"/>
      <c r="Q78" s="62"/>
      <c r="R78" s="68"/>
      <c r="S78" s="69"/>
      <c r="T78" s="68"/>
      <c r="U78" s="4"/>
      <c r="V78" s="14"/>
      <c r="W78" s="13"/>
      <c r="X78" s="55"/>
      <c r="Y78" s="22"/>
      <c r="Z78" s="8"/>
      <c r="AA78" s="4"/>
      <c r="AB78" s="76"/>
      <c r="AC78" s="4"/>
      <c r="AD78" s="37"/>
      <c r="AE78" s="36"/>
      <c r="AF78" s="38"/>
    </row>
    <row r="79" spans="2:32" x14ac:dyDescent="0.35">
      <c r="B79" s="3"/>
      <c r="C79" s="13"/>
      <c r="D79" s="20"/>
      <c r="E79" s="13"/>
      <c r="F79" s="4"/>
      <c r="G79" s="8"/>
      <c r="H79" s="22"/>
      <c r="I79" s="8"/>
      <c r="J79" s="8"/>
      <c r="K79" s="8"/>
      <c r="L79" s="8"/>
      <c r="M79" s="8"/>
      <c r="N79" s="4"/>
      <c r="O79" s="10"/>
      <c r="P79" s="25"/>
      <c r="Q79" s="62"/>
      <c r="R79" s="68"/>
      <c r="S79" s="69"/>
      <c r="T79" s="68"/>
      <c r="U79" s="4"/>
      <c r="V79" s="14"/>
      <c r="W79" s="13"/>
      <c r="X79" s="55"/>
      <c r="Y79" s="22"/>
      <c r="Z79" s="8"/>
      <c r="AA79" s="4"/>
      <c r="AB79" s="76"/>
      <c r="AC79" s="4"/>
      <c r="AD79" s="37"/>
      <c r="AE79" s="36"/>
      <c r="AF79" s="38"/>
    </row>
    <row r="80" spans="2:32" x14ac:dyDescent="0.35">
      <c r="B80" s="3"/>
      <c r="C80" s="13"/>
      <c r="D80" s="20"/>
      <c r="E80" s="13"/>
      <c r="F80" s="4"/>
      <c r="G80" s="8"/>
      <c r="H80" s="22"/>
      <c r="I80" s="8"/>
      <c r="J80" s="8"/>
      <c r="K80" s="8"/>
      <c r="L80" s="8"/>
      <c r="M80" s="8"/>
      <c r="N80" s="4"/>
      <c r="O80" s="10"/>
      <c r="P80" s="25"/>
      <c r="Q80" s="62"/>
      <c r="R80" s="68"/>
      <c r="S80" s="69"/>
      <c r="T80" s="68"/>
      <c r="U80" s="4"/>
      <c r="V80" s="14"/>
      <c r="W80" s="13"/>
      <c r="X80" s="55"/>
      <c r="Y80" s="22"/>
      <c r="Z80" s="8"/>
      <c r="AA80" s="4"/>
      <c r="AB80" s="76"/>
      <c r="AC80" s="4"/>
      <c r="AD80" s="37"/>
      <c r="AE80" s="36"/>
      <c r="AF80" s="38"/>
    </row>
    <row r="81" spans="2:32" x14ac:dyDescent="0.35">
      <c r="B81" s="3"/>
      <c r="C81" s="13"/>
      <c r="D81" s="20"/>
      <c r="E81" s="13"/>
      <c r="F81" s="4"/>
      <c r="G81" s="8"/>
      <c r="H81" s="22"/>
      <c r="I81" s="8"/>
      <c r="J81" s="8"/>
      <c r="K81" s="8"/>
      <c r="L81" s="8"/>
      <c r="M81" s="8"/>
      <c r="N81" s="4"/>
      <c r="O81" s="10"/>
      <c r="P81" s="25"/>
      <c r="Q81" s="62"/>
      <c r="R81" s="68"/>
      <c r="S81" s="69"/>
      <c r="T81" s="68"/>
      <c r="U81" s="4"/>
      <c r="V81" s="14"/>
      <c r="W81" s="13"/>
      <c r="X81" s="55"/>
      <c r="Y81" s="22"/>
      <c r="Z81" s="8"/>
      <c r="AA81" s="4"/>
      <c r="AB81" s="76"/>
      <c r="AC81" s="4"/>
      <c r="AD81" s="37"/>
      <c r="AE81" s="36"/>
      <c r="AF81" s="38"/>
    </row>
    <row r="82" spans="2:32" x14ac:dyDescent="0.35">
      <c r="B82" s="3"/>
      <c r="C82" s="13"/>
      <c r="D82" s="20"/>
      <c r="E82" s="13"/>
      <c r="F82" s="4"/>
      <c r="G82" s="8"/>
      <c r="H82" s="22"/>
      <c r="I82" s="8"/>
      <c r="J82" s="8"/>
      <c r="K82" s="8"/>
      <c r="L82" s="8"/>
      <c r="M82" s="8"/>
      <c r="N82" s="4"/>
      <c r="O82" s="10"/>
      <c r="P82" s="25"/>
      <c r="Q82" s="62"/>
      <c r="R82" s="68"/>
      <c r="S82" s="69"/>
      <c r="T82" s="68"/>
      <c r="U82" s="4"/>
      <c r="V82" s="14"/>
      <c r="W82" s="13"/>
      <c r="X82" s="55"/>
      <c r="Y82" s="22"/>
      <c r="Z82" s="8"/>
      <c r="AA82" s="4"/>
      <c r="AB82" s="76"/>
      <c r="AC82" s="4"/>
      <c r="AD82" s="37"/>
      <c r="AE82" s="36"/>
      <c r="AF82" s="38"/>
    </row>
    <row r="83" spans="2:32" x14ac:dyDescent="0.35">
      <c r="B83" s="3"/>
      <c r="C83" s="13"/>
      <c r="D83" s="20"/>
      <c r="E83" s="13"/>
      <c r="F83" s="4"/>
      <c r="G83" s="8"/>
      <c r="H83" s="22"/>
      <c r="I83" s="8"/>
      <c r="J83" s="8"/>
      <c r="K83" s="8"/>
      <c r="L83" s="8"/>
      <c r="M83" s="8"/>
      <c r="N83" s="4"/>
      <c r="O83" s="10"/>
      <c r="P83" s="25"/>
      <c r="Q83" s="62"/>
      <c r="R83" s="68"/>
      <c r="S83" s="69"/>
      <c r="T83" s="68"/>
      <c r="U83" s="4"/>
      <c r="V83" s="14"/>
      <c r="W83" s="13"/>
      <c r="X83" s="55"/>
      <c r="Y83" s="22"/>
      <c r="Z83" s="8"/>
      <c r="AA83" s="4"/>
      <c r="AB83" s="76"/>
      <c r="AC83" s="4"/>
      <c r="AD83" s="37"/>
      <c r="AE83" s="36"/>
      <c r="AF83" s="38"/>
    </row>
    <row r="84" spans="2:32" x14ac:dyDescent="0.35">
      <c r="B84" s="3"/>
      <c r="C84" s="13"/>
      <c r="D84" s="20"/>
      <c r="E84" s="13"/>
      <c r="F84" s="4"/>
      <c r="G84" s="8"/>
      <c r="H84" s="22"/>
      <c r="I84" s="8"/>
      <c r="J84" s="8"/>
      <c r="K84" s="8"/>
      <c r="L84" s="8"/>
      <c r="M84" s="8"/>
      <c r="N84" s="4"/>
      <c r="O84" s="10"/>
      <c r="P84" s="25"/>
      <c r="Q84" s="62"/>
      <c r="R84" s="68"/>
      <c r="S84" s="69"/>
      <c r="T84" s="68"/>
      <c r="U84" s="4"/>
      <c r="V84" s="14"/>
      <c r="W84" s="13"/>
      <c r="X84" s="55"/>
      <c r="Y84" s="22"/>
      <c r="Z84" s="8"/>
      <c r="AA84" s="4"/>
      <c r="AB84" s="76"/>
      <c r="AC84" s="4"/>
      <c r="AD84" s="37"/>
      <c r="AE84" s="36"/>
      <c r="AF84" s="38"/>
    </row>
    <row r="85" spans="2:32" x14ac:dyDescent="0.35">
      <c r="B85" s="4"/>
      <c r="C85" s="13"/>
      <c r="D85" s="20"/>
      <c r="E85" s="13"/>
      <c r="F85" s="4"/>
      <c r="G85" s="8"/>
      <c r="H85" s="22"/>
      <c r="I85" s="8"/>
      <c r="J85" s="8"/>
      <c r="K85" s="8"/>
      <c r="L85" s="8"/>
      <c r="M85" s="8"/>
      <c r="N85" s="4"/>
      <c r="O85" s="10"/>
      <c r="P85" s="25"/>
      <c r="Q85" s="62"/>
      <c r="R85" s="68"/>
      <c r="S85" s="69"/>
      <c r="T85" s="68"/>
      <c r="U85" s="4"/>
      <c r="V85" s="14"/>
      <c r="W85" s="13"/>
      <c r="X85" s="55"/>
      <c r="Y85" s="22"/>
      <c r="Z85" s="8"/>
      <c r="AA85" s="4"/>
      <c r="AB85" s="76"/>
      <c r="AC85" s="4"/>
      <c r="AD85" s="37"/>
      <c r="AE85" s="36"/>
      <c r="AF85" s="38"/>
    </row>
    <row r="86" spans="2:32" x14ac:dyDescent="0.35">
      <c r="B86" s="4"/>
      <c r="C86" s="13"/>
      <c r="D86" s="20"/>
      <c r="E86" s="13"/>
      <c r="F86" s="4"/>
      <c r="G86" s="8"/>
      <c r="H86" s="22"/>
      <c r="I86" s="8"/>
      <c r="J86" s="8"/>
      <c r="K86" s="8"/>
      <c r="L86" s="8"/>
      <c r="M86" s="8"/>
      <c r="N86" s="4"/>
      <c r="O86" s="10"/>
      <c r="P86" s="25"/>
      <c r="Q86" s="62"/>
      <c r="R86" s="68"/>
      <c r="S86" s="69"/>
      <c r="T86" s="68"/>
      <c r="U86" s="4"/>
      <c r="V86" s="14"/>
      <c r="W86" s="13"/>
      <c r="X86" s="55"/>
      <c r="Y86" s="22"/>
      <c r="Z86" s="8"/>
      <c r="AA86" s="4"/>
      <c r="AB86" s="76"/>
      <c r="AC86" s="4"/>
      <c r="AD86" s="37"/>
      <c r="AE86" s="36"/>
      <c r="AF86" s="38"/>
    </row>
    <row r="87" spans="2:32" x14ac:dyDescent="0.35">
      <c r="B87" s="4"/>
      <c r="C87" s="13"/>
      <c r="D87" s="20"/>
      <c r="E87" s="13"/>
      <c r="F87" s="4"/>
      <c r="G87" s="8"/>
      <c r="H87" s="22"/>
      <c r="I87" s="8"/>
      <c r="J87" s="8"/>
      <c r="K87" s="8"/>
      <c r="L87" s="8"/>
      <c r="M87" s="8"/>
      <c r="N87" s="4"/>
      <c r="O87" s="10"/>
      <c r="P87" s="25"/>
      <c r="Q87" s="62"/>
      <c r="R87" s="68"/>
      <c r="S87" s="69"/>
      <c r="T87" s="68"/>
      <c r="U87" s="4"/>
      <c r="V87" s="14"/>
      <c r="W87" s="13"/>
      <c r="X87" s="55"/>
      <c r="Y87" s="22"/>
      <c r="Z87" s="8"/>
      <c r="AA87" s="4"/>
      <c r="AB87" s="76"/>
      <c r="AC87" s="4"/>
      <c r="AD87" s="37"/>
      <c r="AE87" s="36"/>
      <c r="AF87" s="38"/>
    </row>
    <row r="88" spans="2:32" x14ac:dyDescent="0.35">
      <c r="B88" s="4"/>
      <c r="C88" s="13"/>
      <c r="D88" s="20"/>
      <c r="E88" s="13"/>
      <c r="F88" s="4"/>
      <c r="G88" s="8"/>
      <c r="H88" s="22"/>
      <c r="I88" s="8"/>
      <c r="J88" s="8"/>
      <c r="K88" s="8"/>
      <c r="L88" s="8"/>
      <c r="M88" s="8"/>
      <c r="N88" s="4"/>
      <c r="O88" s="10"/>
      <c r="P88" s="25"/>
      <c r="Q88" s="62"/>
      <c r="R88" s="68"/>
      <c r="S88" s="69"/>
      <c r="T88" s="68"/>
      <c r="U88" s="4"/>
      <c r="V88" s="14"/>
      <c r="W88" s="13"/>
      <c r="X88" s="55"/>
      <c r="Y88" s="22"/>
      <c r="Z88" s="8"/>
      <c r="AA88" s="4"/>
      <c r="AB88" s="76"/>
      <c r="AC88" s="4"/>
      <c r="AD88" s="37"/>
      <c r="AE88" s="36"/>
      <c r="AF88" s="38"/>
    </row>
    <row r="89" spans="2:32" x14ac:dyDescent="0.35">
      <c r="B89" s="4"/>
      <c r="C89" s="13"/>
      <c r="D89" s="20"/>
      <c r="E89" s="13"/>
      <c r="F89" s="4"/>
      <c r="G89" s="8"/>
      <c r="H89" s="22"/>
      <c r="I89" s="8"/>
      <c r="J89" s="8"/>
      <c r="K89" s="8"/>
      <c r="L89" s="8"/>
      <c r="M89" s="8"/>
      <c r="N89" s="4"/>
      <c r="O89" s="10"/>
      <c r="P89" s="25"/>
      <c r="Q89" s="62"/>
      <c r="R89" s="68"/>
      <c r="S89" s="69"/>
      <c r="T89" s="68"/>
      <c r="U89" s="4"/>
      <c r="V89" s="13"/>
      <c r="W89" s="13"/>
      <c r="X89" s="55"/>
      <c r="Y89" s="22"/>
      <c r="Z89" s="8"/>
      <c r="AA89" s="4"/>
      <c r="AB89" s="76"/>
      <c r="AC89" s="4"/>
      <c r="AD89" s="37"/>
      <c r="AE89" s="36"/>
      <c r="AF89" s="38"/>
    </row>
    <row r="90" spans="2:32" x14ac:dyDescent="0.35">
      <c r="B90" s="4"/>
      <c r="C90" s="13"/>
      <c r="D90" s="20"/>
      <c r="E90" s="13"/>
      <c r="F90" s="4"/>
      <c r="G90" s="8"/>
      <c r="H90" s="22"/>
      <c r="I90" s="8"/>
      <c r="J90" s="8"/>
      <c r="K90" s="8"/>
      <c r="L90" s="8"/>
      <c r="M90" s="8"/>
      <c r="N90" s="4"/>
      <c r="O90" s="10"/>
      <c r="P90" s="25"/>
      <c r="Q90" s="62"/>
      <c r="R90" s="68"/>
      <c r="S90" s="69"/>
      <c r="T90" s="68"/>
      <c r="U90" s="4"/>
      <c r="V90" s="13"/>
      <c r="W90" s="13"/>
      <c r="X90" s="55"/>
      <c r="Y90" s="22"/>
      <c r="Z90" s="8"/>
      <c r="AA90" s="4"/>
      <c r="AB90" s="76"/>
      <c r="AC90" s="4"/>
      <c r="AD90" s="37"/>
      <c r="AE90" s="36"/>
      <c r="AF90" s="38"/>
    </row>
    <row r="91" spans="2:32" x14ac:dyDescent="0.35">
      <c r="B91" s="4"/>
      <c r="C91" s="13"/>
      <c r="D91" s="20"/>
      <c r="E91" s="13"/>
      <c r="F91" s="4"/>
      <c r="G91" s="8"/>
      <c r="H91" s="22"/>
      <c r="I91" s="8"/>
      <c r="J91" s="8"/>
      <c r="K91" s="8"/>
      <c r="L91" s="8"/>
      <c r="M91" s="8"/>
      <c r="N91" s="4"/>
      <c r="O91" s="10"/>
      <c r="P91" s="25"/>
      <c r="Q91" s="62"/>
      <c r="R91" s="68"/>
      <c r="S91" s="69"/>
      <c r="T91" s="68"/>
      <c r="U91" s="4"/>
      <c r="V91" s="13"/>
      <c r="W91" s="13"/>
      <c r="X91" s="55"/>
      <c r="Y91" s="8"/>
      <c r="Z91" s="8"/>
      <c r="AA91" s="4"/>
      <c r="AB91" s="76"/>
      <c r="AC91" s="4"/>
      <c r="AD91" s="37"/>
      <c r="AE91" s="36"/>
      <c r="AF91" s="38"/>
    </row>
    <row r="92" spans="2:32" x14ac:dyDescent="0.35">
      <c r="B92" s="4"/>
      <c r="C92" s="13"/>
      <c r="D92" s="20"/>
      <c r="E92" s="13"/>
      <c r="F92" s="4"/>
      <c r="G92" s="8"/>
      <c r="H92" s="22"/>
      <c r="I92" s="8"/>
      <c r="J92" s="8"/>
      <c r="K92" s="8"/>
      <c r="L92" s="8"/>
      <c r="M92" s="8"/>
      <c r="N92" s="4"/>
      <c r="O92" s="10"/>
      <c r="P92" s="25"/>
      <c r="Q92" s="62"/>
      <c r="R92" s="68"/>
      <c r="S92" s="69"/>
      <c r="T92" s="68"/>
      <c r="U92" s="4"/>
      <c r="V92" s="13"/>
      <c r="W92" s="13"/>
      <c r="X92" s="55"/>
      <c r="Y92" s="8"/>
      <c r="Z92" s="8"/>
      <c r="AA92" s="4"/>
      <c r="AB92" s="76"/>
      <c r="AC92" s="4"/>
      <c r="AD92" s="37"/>
      <c r="AE92" s="36"/>
      <c r="AF92" s="38"/>
    </row>
    <row r="93" spans="2:32" x14ac:dyDescent="0.35">
      <c r="C93" s="13"/>
      <c r="D93" s="20"/>
      <c r="E93" s="13"/>
      <c r="F93" s="4"/>
      <c r="G93" s="8"/>
      <c r="H93" s="22"/>
      <c r="I93" s="8"/>
      <c r="J93" s="8"/>
      <c r="K93" s="8"/>
      <c r="L93" s="8"/>
      <c r="M93" s="8"/>
      <c r="N93" s="4"/>
      <c r="O93" s="10"/>
      <c r="P93" s="25"/>
      <c r="Q93" s="62"/>
      <c r="R93" s="68"/>
      <c r="S93" s="69"/>
      <c r="T93" s="68"/>
      <c r="U93" s="4"/>
      <c r="V93" s="13"/>
      <c r="W93" s="13"/>
      <c r="X93" s="55"/>
      <c r="Y93" s="8"/>
      <c r="Z93" s="8"/>
      <c r="AA93" s="4"/>
      <c r="AB93" s="76"/>
      <c r="AC93" s="4"/>
      <c r="AD93" s="37"/>
      <c r="AE93" s="36"/>
      <c r="AF93" s="38"/>
    </row>
    <row r="94" spans="2:32" x14ac:dyDescent="0.35">
      <c r="C94" s="13"/>
      <c r="D94" s="20"/>
      <c r="E94" s="13"/>
      <c r="F94" s="4"/>
      <c r="G94" s="8"/>
      <c r="H94" s="22"/>
      <c r="I94" s="8"/>
      <c r="J94" s="8"/>
      <c r="K94" s="8"/>
      <c r="L94" s="8"/>
      <c r="M94" s="8"/>
      <c r="N94" s="4"/>
      <c r="O94" s="10"/>
      <c r="P94" s="25"/>
      <c r="Q94" s="62"/>
      <c r="R94" s="68"/>
      <c r="S94" s="69"/>
      <c r="T94" s="68"/>
      <c r="U94" s="4"/>
      <c r="V94" s="13"/>
      <c r="W94" s="13"/>
      <c r="X94" s="55"/>
      <c r="Y94" s="8"/>
      <c r="Z94" s="8"/>
      <c r="AA94" s="4"/>
      <c r="AB94" s="76"/>
      <c r="AC94" s="4"/>
      <c r="AD94" s="37"/>
      <c r="AE94" s="36"/>
      <c r="AF94" s="38"/>
    </row>
    <row r="95" spans="2:32" x14ac:dyDescent="0.35">
      <c r="C95" s="13"/>
      <c r="D95" s="20"/>
      <c r="E95" s="13"/>
      <c r="F95" s="4"/>
      <c r="G95" s="8"/>
      <c r="H95" s="22"/>
      <c r="I95" s="8"/>
      <c r="J95" s="8"/>
      <c r="K95" s="8"/>
      <c r="L95" s="8"/>
      <c r="M95" s="8"/>
      <c r="N95" s="4"/>
      <c r="O95" s="10"/>
      <c r="P95" s="25"/>
      <c r="Q95" s="62"/>
      <c r="R95" s="68"/>
      <c r="S95" s="69"/>
      <c r="T95" s="68"/>
      <c r="U95" s="4"/>
      <c r="V95" s="13"/>
      <c r="W95" s="13"/>
      <c r="X95" s="55"/>
      <c r="Y95" s="8"/>
      <c r="Z95" s="8"/>
      <c r="AA95" s="4"/>
      <c r="AB95" s="76"/>
      <c r="AC95" s="4"/>
      <c r="AD95" s="23"/>
      <c r="AE95" s="36"/>
      <c r="AF95" s="38"/>
    </row>
    <row r="96" spans="2:32" x14ac:dyDescent="0.35">
      <c r="C96" s="13"/>
      <c r="D96" s="20"/>
      <c r="E96" s="13"/>
      <c r="F96" s="4"/>
      <c r="G96" s="8"/>
      <c r="H96" s="22"/>
      <c r="I96" s="8"/>
      <c r="J96" s="8"/>
      <c r="K96" s="8"/>
      <c r="L96" s="8"/>
      <c r="M96" s="8"/>
      <c r="N96" s="4"/>
      <c r="O96" s="10"/>
      <c r="P96" s="25"/>
      <c r="Q96" s="62"/>
      <c r="R96" s="68"/>
      <c r="S96" s="69"/>
      <c r="T96" s="68"/>
      <c r="U96" s="4"/>
      <c r="V96" s="13"/>
      <c r="W96" s="13"/>
      <c r="X96" s="55"/>
      <c r="Y96" s="8"/>
      <c r="Z96" s="8"/>
      <c r="AA96" s="4"/>
      <c r="AB96" s="76"/>
      <c r="AC96" s="4"/>
      <c r="AD96" s="23"/>
      <c r="AE96" s="36"/>
      <c r="AF96" s="38"/>
    </row>
    <row r="97" spans="3:32" x14ac:dyDescent="0.35">
      <c r="C97" s="13"/>
      <c r="D97" s="20"/>
      <c r="E97" s="13"/>
      <c r="F97" s="4"/>
      <c r="G97" s="8"/>
      <c r="H97" s="22"/>
      <c r="I97" s="8"/>
      <c r="J97" s="8"/>
      <c r="K97" s="8"/>
      <c r="L97" s="8"/>
      <c r="M97" s="8"/>
      <c r="N97" s="4"/>
      <c r="O97" s="10"/>
      <c r="P97" s="25"/>
      <c r="Q97" s="62"/>
      <c r="R97" s="68"/>
      <c r="S97" s="69"/>
      <c r="T97" s="68"/>
      <c r="U97" s="4"/>
      <c r="V97" s="13"/>
      <c r="W97" s="13"/>
      <c r="X97" s="55"/>
      <c r="Y97" s="8"/>
      <c r="Z97" s="8"/>
      <c r="AA97" s="4"/>
      <c r="AB97" s="76"/>
      <c r="AC97" s="4"/>
      <c r="AD97" s="23"/>
      <c r="AE97" s="36"/>
      <c r="AF97" s="38"/>
    </row>
    <row r="98" spans="3:32" x14ac:dyDescent="0.35">
      <c r="C98" s="13"/>
      <c r="D98" s="20"/>
      <c r="E98" s="13"/>
      <c r="F98" s="4"/>
      <c r="G98" s="8"/>
      <c r="H98" s="22"/>
      <c r="I98" s="8"/>
      <c r="J98" s="8"/>
      <c r="K98" s="8"/>
      <c r="L98" s="8"/>
      <c r="M98" s="8"/>
      <c r="N98" s="4"/>
      <c r="O98" s="10"/>
      <c r="P98" s="25"/>
      <c r="Q98" s="62"/>
      <c r="R98" s="68"/>
      <c r="S98" s="69"/>
      <c r="T98" s="68"/>
      <c r="U98" s="4"/>
      <c r="V98" s="13"/>
      <c r="W98" s="13"/>
      <c r="X98" s="55"/>
      <c r="Y98" s="8"/>
      <c r="Z98" s="8"/>
      <c r="AA98" s="4"/>
      <c r="AB98" s="76"/>
      <c r="AC98" s="4"/>
      <c r="AD98" s="23"/>
      <c r="AE98" s="36"/>
      <c r="AF98" s="38"/>
    </row>
    <row r="99" spans="3:32" x14ac:dyDescent="0.35">
      <c r="C99" s="13"/>
      <c r="D99" s="20"/>
      <c r="E99" s="13"/>
      <c r="F99" s="4"/>
      <c r="G99" s="8"/>
      <c r="H99" s="22"/>
      <c r="I99" s="8"/>
      <c r="J99" s="8"/>
      <c r="K99" s="8"/>
      <c r="L99" s="8"/>
      <c r="M99" s="8"/>
      <c r="N99" s="4"/>
      <c r="O99" s="10"/>
      <c r="P99" s="25"/>
      <c r="Q99" s="62"/>
      <c r="R99" s="68"/>
      <c r="S99" s="69"/>
      <c r="T99" s="68"/>
      <c r="U99" s="4"/>
      <c r="V99" s="13"/>
      <c r="W99" s="13"/>
      <c r="X99" s="55"/>
      <c r="Y99" s="8"/>
      <c r="Z99" s="8"/>
      <c r="AA99" s="4"/>
      <c r="AB99" s="76"/>
      <c r="AC99" s="4"/>
      <c r="AD99" s="23"/>
      <c r="AE99" s="36"/>
      <c r="AF99" s="38"/>
    </row>
    <row r="100" spans="3:32" x14ac:dyDescent="0.35">
      <c r="C100" s="13"/>
      <c r="D100" s="20"/>
      <c r="E100" s="13"/>
      <c r="F100" s="4"/>
      <c r="G100" s="8"/>
      <c r="H100" s="22"/>
      <c r="I100" s="8"/>
      <c r="J100" s="8"/>
      <c r="K100" s="8"/>
      <c r="L100" s="8"/>
      <c r="M100" s="8"/>
      <c r="N100" s="4"/>
      <c r="O100" s="10"/>
      <c r="P100" s="25"/>
      <c r="Q100" s="62"/>
      <c r="R100" s="68"/>
      <c r="S100" s="69"/>
      <c r="T100" s="68"/>
      <c r="U100" s="4"/>
      <c r="V100" s="13"/>
      <c r="W100" s="13"/>
      <c r="X100" s="55"/>
      <c r="Y100" s="8"/>
      <c r="Z100" s="8"/>
      <c r="AA100" s="4"/>
      <c r="AB100" s="76"/>
      <c r="AC100" s="4"/>
      <c r="AD100" s="23"/>
      <c r="AE100" s="36"/>
      <c r="AF100" s="38"/>
    </row>
  </sheetData>
  <pageMargins left="0.7" right="0.7" top="0.75" bottom="0.75" header="0.3" footer="0.3"/>
  <pageSetup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37FCE-B64B-4748-BE60-991633C4A408}">
  <dimension ref="A1:G16"/>
  <sheetViews>
    <sheetView workbookViewId="0">
      <selection activeCell="H16" sqref="A1:H16"/>
    </sheetView>
  </sheetViews>
  <sheetFormatPr defaultColWidth="8.90625" defaultRowHeight="15.5" x14ac:dyDescent="0.35"/>
  <cols>
    <col min="1" max="16384" width="8.90625" style="82"/>
  </cols>
  <sheetData>
    <row r="1" spans="1:7" x14ac:dyDescent="0.35">
      <c r="A1" s="135" t="s">
        <v>63</v>
      </c>
    </row>
    <row r="3" spans="1:7" x14ac:dyDescent="0.35">
      <c r="E3" s="139" t="s">
        <v>62</v>
      </c>
    </row>
    <row r="4" spans="1:7" x14ac:dyDescent="0.35">
      <c r="B4" s="136">
        <v>2022</v>
      </c>
      <c r="C4" s="82" t="s">
        <v>4</v>
      </c>
      <c r="D4" s="137">
        <v>2649.6242774566476</v>
      </c>
      <c r="E4" s="137">
        <f>'UCRA Billed-Cust Billed'!AA37</f>
        <v>2649.6242774566476</v>
      </c>
    </row>
    <row r="5" spans="1:7" x14ac:dyDescent="0.35">
      <c r="B5" s="136">
        <v>2022</v>
      </c>
      <c r="C5" s="82" t="s">
        <v>5</v>
      </c>
      <c r="D5" s="137">
        <v>2651.2832369942198</v>
      </c>
      <c r="E5" s="137">
        <f>'UCRA Billed-Cust Billed'!AA38</f>
        <v>2651.2832369942198</v>
      </c>
    </row>
    <row r="6" spans="1:7" x14ac:dyDescent="0.35">
      <c r="B6" s="136">
        <v>2022</v>
      </c>
      <c r="C6" s="82" t="s">
        <v>6</v>
      </c>
      <c r="D6" s="137">
        <v>2899.6127167630057</v>
      </c>
      <c r="E6" s="137">
        <f>'UCRA Billed-Cust Billed'!AA39</f>
        <v>2899.6127167630057</v>
      </c>
    </row>
    <row r="7" spans="1:7" x14ac:dyDescent="0.35">
      <c r="B7" s="136">
        <v>2022</v>
      </c>
      <c r="C7" s="82" t="s">
        <v>7</v>
      </c>
      <c r="D7" s="137">
        <v>6251.2023121387283</v>
      </c>
      <c r="E7" s="137">
        <f>'UCRA Billed-Cust Billed'!AA40</f>
        <v>6251.2023121387283</v>
      </c>
    </row>
    <row r="8" spans="1:7" x14ac:dyDescent="0.35">
      <c r="B8" s="136">
        <v>2022</v>
      </c>
      <c r="C8" s="82" t="s">
        <v>8</v>
      </c>
      <c r="D8" s="137">
        <v>6411.274456521739</v>
      </c>
      <c r="E8" s="137">
        <f>'UCRA Billed-Cust Billed'!AA41</f>
        <v>6411.274456521739</v>
      </c>
    </row>
    <row r="9" spans="1:7" x14ac:dyDescent="0.35">
      <c r="B9" s="136">
        <v>2022</v>
      </c>
      <c r="C9" s="82" t="s">
        <v>9</v>
      </c>
      <c r="D9" s="137">
        <v>6269.736413043478</v>
      </c>
      <c r="E9" s="137">
        <f>'UCRA Billed-Cust Billed'!AA42</f>
        <v>6269.736413043478</v>
      </c>
      <c r="F9" s="138">
        <f>SUM(E4:E9)</f>
        <v>27132.73341291782</v>
      </c>
      <c r="G9" s="82" t="s">
        <v>64</v>
      </c>
    </row>
    <row r="10" spans="1:7" x14ac:dyDescent="0.35">
      <c r="B10" s="136">
        <v>2022</v>
      </c>
      <c r="C10" s="82" t="s">
        <v>10</v>
      </c>
      <c r="D10" s="137">
        <v>9502.514450867051</v>
      </c>
      <c r="E10" s="137">
        <f>'UCRA Billed-Cust Billed'!AA43</f>
        <v>8934.4293478260861</v>
      </c>
    </row>
    <row r="11" spans="1:7" x14ac:dyDescent="0.35">
      <c r="B11" s="136">
        <v>2022</v>
      </c>
      <c r="C11" s="82" t="s">
        <v>11</v>
      </c>
      <c r="D11" s="137">
        <v>7045.2</v>
      </c>
      <c r="E11" s="137">
        <f>'UCRA Billed-Cust Billed'!AA44</f>
        <v>8241.277173913044</v>
      </c>
    </row>
    <row r="12" spans="1:7" x14ac:dyDescent="0.35">
      <c r="B12" s="136">
        <v>2022</v>
      </c>
      <c r="C12" s="82" t="s">
        <v>12</v>
      </c>
      <c r="D12" s="137">
        <v>7201.95</v>
      </c>
      <c r="E12" s="137">
        <f>'UCRA Billed-Cust Billed'!AA45</f>
        <v>5757.2635869565211</v>
      </c>
    </row>
    <row r="13" spans="1:7" x14ac:dyDescent="0.35">
      <c r="B13" s="136">
        <v>2022</v>
      </c>
      <c r="C13" s="82" t="s">
        <v>13</v>
      </c>
      <c r="D13" s="137">
        <v>3803.8</v>
      </c>
      <c r="E13" s="137">
        <f>'UCRA Billed-Cust Billed'!AA46</f>
        <v>4664.3722826086951</v>
      </c>
    </row>
    <row r="14" spans="1:7" x14ac:dyDescent="0.35">
      <c r="B14" s="136">
        <v>2022</v>
      </c>
      <c r="C14" s="82" t="s">
        <v>14</v>
      </c>
      <c r="D14" s="137">
        <v>3572</v>
      </c>
      <c r="E14" s="137">
        <f>'UCRA Billed-Cust Billed'!AA47</f>
        <v>3682.75</v>
      </c>
    </row>
    <row r="15" spans="1:7" x14ac:dyDescent="0.35">
      <c r="B15" s="136">
        <v>2022</v>
      </c>
      <c r="C15" s="82" t="s">
        <v>15</v>
      </c>
      <c r="D15" s="137">
        <v>2590.65</v>
      </c>
      <c r="E15" s="137">
        <f>'UCRA Billed-Cust Billed'!AA48</f>
        <v>2884.2853260869565</v>
      </c>
      <c r="F15" s="138">
        <f>SUM(E10:E15)</f>
        <v>34164.377717391304</v>
      </c>
      <c r="G15" s="82" t="s">
        <v>107</v>
      </c>
    </row>
    <row r="16" spans="1:7" x14ac:dyDescent="0.35">
      <c r="C16" s="82" t="s">
        <v>42</v>
      </c>
      <c r="D16" s="138">
        <f>SUM(D4:D15)</f>
        <v>60848.847863784868</v>
      </c>
      <c r="E16" s="138">
        <f>SUM(E4:E15)</f>
        <v>61297.111130309131</v>
      </c>
      <c r="F16" s="82" t="s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Notice</vt:lpstr>
      <vt:lpstr>6 Months Ending 6-30-2023</vt:lpstr>
      <vt:lpstr>UCRA Billed-Cust Billed</vt:lpstr>
      <vt:lpstr>Concho Volumes For FV</vt:lpstr>
      <vt:lpstr>'6 Months Ending 6-30-2023'!Print_Area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wiese</dc:creator>
  <cp:lastModifiedBy>Campbell, Hanna</cp:lastModifiedBy>
  <cp:lastPrinted>2023-09-01T15:21:21Z</cp:lastPrinted>
  <dcterms:created xsi:type="dcterms:W3CDTF">2021-12-08T15:10:55Z</dcterms:created>
  <dcterms:modified xsi:type="dcterms:W3CDTF">2023-09-01T15:26:48Z</dcterms:modified>
</cp:coreProperties>
</file>